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FDCDB59C-9026-43DB-AFCF-2D44680584CA}" xr6:coauthVersionLast="47" xr6:coauthVersionMax="47" xr10:uidLastSave="{00000000-0000-0000-0000-000000000000}"/>
  <bookViews>
    <workbookView xWindow="-120" yWindow="-120" windowWidth="29040" windowHeight="15720" tabRatio="500" xr2:uid="{00000000-000D-0000-FFFF-FFFF00000000}"/>
  </bookViews>
  <sheets>
    <sheet name="TTHC sửa đổi, bổ sung"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59" i="1" l="1"/>
  <c r="G159" i="1"/>
  <c r="K158" i="1"/>
  <c r="L158" i="1" s="1"/>
  <c r="K157" i="1"/>
  <c r="L157" i="1" s="1"/>
  <c r="K156" i="1"/>
  <c r="L156" i="1" s="1"/>
  <c r="L155" i="1"/>
  <c r="K155" i="1"/>
  <c r="K154" i="1"/>
  <c r="L154" i="1" s="1"/>
  <c r="K153" i="1"/>
  <c r="L153" i="1" s="1"/>
  <c r="K152" i="1"/>
  <c r="L152" i="1" s="1"/>
  <c r="K151" i="1"/>
  <c r="L151" i="1" s="1"/>
  <c r="K150" i="1"/>
  <c r="L150" i="1" s="1"/>
  <c r="K149" i="1"/>
  <c r="L149" i="1" s="1"/>
  <c r="K148" i="1"/>
  <c r="L148" i="1" s="1"/>
  <c r="K147" i="1"/>
  <c r="L147" i="1" s="1"/>
  <c r="K146" i="1"/>
  <c r="L146" i="1" s="1"/>
  <c r="K145" i="1"/>
  <c r="L145" i="1" s="1"/>
  <c r="K144" i="1"/>
  <c r="L144" i="1" s="1"/>
  <c r="L143" i="1"/>
  <c r="K143" i="1"/>
  <c r="K142" i="1"/>
  <c r="K159" i="1" s="1"/>
  <c r="H137" i="1"/>
  <c r="G137" i="1"/>
  <c r="K136" i="1"/>
  <c r="L136" i="1" s="1"/>
  <c r="K135" i="1"/>
  <c r="L135" i="1" s="1"/>
  <c r="K134" i="1"/>
  <c r="L134" i="1" s="1"/>
  <c r="K133" i="1"/>
  <c r="L133" i="1" s="1"/>
  <c r="K132" i="1"/>
  <c r="L132" i="1" s="1"/>
  <c r="L131" i="1"/>
  <c r="K131" i="1"/>
  <c r="K130" i="1"/>
  <c r="L130" i="1" s="1"/>
  <c r="K129" i="1"/>
  <c r="L129" i="1" s="1"/>
  <c r="L128" i="1"/>
  <c r="K128" i="1"/>
  <c r="K127" i="1"/>
  <c r="L127" i="1" s="1"/>
  <c r="K126" i="1"/>
  <c r="L126" i="1" s="1"/>
  <c r="K125" i="1"/>
  <c r="L125" i="1" s="1"/>
  <c r="K124" i="1"/>
  <c r="L124" i="1" s="1"/>
  <c r="K123" i="1"/>
  <c r="L123" i="1" s="1"/>
  <c r="K122" i="1"/>
  <c r="L122" i="1" s="1"/>
  <c r="K121" i="1"/>
  <c r="L121" i="1" s="1"/>
  <c r="K120" i="1"/>
  <c r="K137" i="1" s="1"/>
  <c r="H107" i="1"/>
  <c r="G107" i="1"/>
  <c r="K106" i="1"/>
  <c r="L106" i="1" s="1"/>
  <c r="K105" i="1"/>
  <c r="L105" i="1" s="1"/>
  <c r="K104" i="1"/>
  <c r="L104" i="1" s="1"/>
  <c r="K103" i="1"/>
  <c r="L103" i="1" s="1"/>
  <c r="K102" i="1"/>
  <c r="L102" i="1" s="1"/>
  <c r="K101" i="1"/>
  <c r="L101" i="1" s="1"/>
  <c r="K100" i="1"/>
  <c r="L100" i="1" s="1"/>
  <c r="K99" i="1"/>
  <c r="L99" i="1" s="1"/>
  <c r="K98" i="1"/>
  <c r="L98" i="1" s="1"/>
  <c r="K97" i="1"/>
  <c r="L97" i="1" s="1"/>
  <c r="K96" i="1"/>
  <c r="L96" i="1" s="1"/>
  <c r="L95" i="1"/>
  <c r="K95" i="1"/>
  <c r="K94" i="1"/>
  <c r="L94" i="1" s="1"/>
  <c r="K93" i="1"/>
  <c r="L93" i="1" s="1"/>
  <c r="K92" i="1"/>
  <c r="L92" i="1" s="1"/>
  <c r="K91" i="1"/>
  <c r="L91" i="1" s="1"/>
  <c r="K90" i="1"/>
  <c r="L90" i="1" s="1"/>
  <c r="H85" i="1"/>
  <c r="G85" i="1"/>
  <c r="K84" i="1"/>
  <c r="L84" i="1" s="1"/>
  <c r="K83" i="1"/>
  <c r="L83" i="1" s="1"/>
  <c r="K82" i="1"/>
  <c r="L82" i="1" s="1"/>
  <c r="K81" i="1"/>
  <c r="L81" i="1" s="1"/>
  <c r="L80" i="1"/>
  <c r="K80" i="1"/>
  <c r="K79" i="1"/>
  <c r="L79" i="1" s="1"/>
  <c r="K78" i="1"/>
  <c r="L78" i="1" s="1"/>
  <c r="K77" i="1"/>
  <c r="L77" i="1" s="1"/>
  <c r="K76" i="1"/>
  <c r="L76" i="1" s="1"/>
  <c r="K75" i="1"/>
  <c r="L75" i="1" s="1"/>
  <c r="K74" i="1"/>
  <c r="L74" i="1" s="1"/>
  <c r="K73" i="1"/>
  <c r="L73" i="1" s="1"/>
  <c r="K72" i="1"/>
  <c r="L72" i="1" s="1"/>
  <c r="K71" i="1"/>
  <c r="L71" i="1" s="1"/>
  <c r="K70" i="1"/>
  <c r="L70" i="1" s="1"/>
  <c r="K69" i="1"/>
  <c r="L69" i="1" s="1"/>
  <c r="L68" i="1"/>
  <c r="K68" i="1"/>
  <c r="H55" i="1"/>
  <c r="G55" i="1"/>
  <c r="K54" i="1"/>
  <c r="L54" i="1" s="1"/>
  <c r="K53" i="1"/>
  <c r="L53" i="1" s="1"/>
  <c r="K52" i="1"/>
  <c r="L52" i="1" s="1"/>
  <c r="K51" i="1"/>
  <c r="L51" i="1" s="1"/>
  <c r="K50" i="1"/>
  <c r="L50" i="1" s="1"/>
  <c r="K49" i="1"/>
  <c r="L49" i="1" s="1"/>
  <c r="K48" i="1"/>
  <c r="L48" i="1" s="1"/>
  <c r="L47" i="1"/>
  <c r="K47" i="1"/>
  <c r="K46" i="1"/>
  <c r="L46" i="1" s="1"/>
  <c r="K45" i="1"/>
  <c r="L45" i="1" s="1"/>
  <c r="K44" i="1"/>
  <c r="L44" i="1" s="1"/>
  <c r="K43" i="1"/>
  <c r="L43" i="1" s="1"/>
  <c r="K42" i="1"/>
  <c r="L42" i="1" s="1"/>
  <c r="K41" i="1"/>
  <c r="L41" i="1" s="1"/>
  <c r="K40" i="1"/>
  <c r="L40" i="1" s="1"/>
  <c r="K39" i="1"/>
  <c r="L39" i="1" s="1"/>
  <c r="K38" i="1"/>
  <c r="L38" i="1" s="1"/>
  <c r="K37" i="1"/>
  <c r="L37" i="1" s="1"/>
  <c r="K36" i="1"/>
  <c r="L36" i="1" s="1"/>
  <c r="L35" i="1"/>
  <c r="K35" i="1"/>
  <c r="H30" i="1"/>
  <c r="G30" i="1"/>
  <c r="K29" i="1"/>
  <c r="L29" i="1" s="1"/>
  <c r="K28" i="1"/>
  <c r="L28" i="1" s="1"/>
  <c r="K27" i="1"/>
  <c r="L27" i="1" s="1"/>
  <c r="K26" i="1"/>
  <c r="L26" i="1" s="1"/>
  <c r="K25" i="1"/>
  <c r="L25" i="1" s="1"/>
  <c r="K24" i="1"/>
  <c r="L24" i="1" s="1"/>
  <c r="K23" i="1"/>
  <c r="L23" i="1" s="1"/>
  <c r="K22" i="1"/>
  <c r="L22" i="1" s="1"/>
  <c r="K21" i="1"/>
  <c r="L21" i="1" s="1"/>
  <c r="L20" i="1"/>
  <c r="K20" i="1"/>
  <c r="K19" i="1"/>
  <c r="L19" i="1" s="1"/>
  <c r="K18" i="1"/>
  <c r="L18" i="1" s="1"/>
  <c r="K17" i="1"/>
  <c r="L17" i="1" s="1"/>
  <c r="K16" i="1"/>
  <c r="L16" i="1" s="1"/>
  <c r="K15" i="1"/>
  <c r="L15" i="1" s="1"/>
  <c r="K14" i="1"/>
  <c r="L14" i="1" s="1"/>
  <c r="K13" i="1"/>
  <c r="L13" i="1" s="1"/>
  <c r="K12" i="1"/>
  <c r="L12" i="1" s="1"/>
  <c r="K11" i="1"/>
  <c r="L11" i="1" s="1"/>
  <c r="K10" i="1"/>
  <c r="K30" i="1" s="1"/>
  <c r="L55" i="1" l="1"/>
  <c r="L107" i="1"/>
  <c r="L85" i="1"/>
  <c r="L10" i="1"/>
  <c r="L30" i="1" s="1"/>
  <c r="K85" i="1"/>
  <c r="L142" i="1"/>
  <c r="L159" i="1" s="1"/>
  <c r="L120" i="1"/>
  <c r="L137" i="1" s="1"/>
  <c r="K55" i="1"/>
  <c r="K107" i="1"/>
  <c r="E173" i="1" l="1"/>
  <c r="L165" i="1"/>
  <c r="L164" i="1"/>
  <c r="L162" i="1"/>
  <c r="H173" i="1"/>
  <c r="L163" i="1"/>
  <c r="L60" i="1"/>
  <c r="L58" i="1"/>
  <c r="L61" i="1"/>
  <c r="E171" i="1"/>
  <c r="L112" i="1"/>
  <c r="L113" i="1"/>
  <c r="L110" i="1"/>
  <c r="E172" i="1"/>
  <c r="K172" i="1" s="1"/>
  <c r="H172" i="1"/>
  <c r="L111" i="1"/>
  <c r="L59" i="1"/>
  <c r="H171" i="1"/>
  <c r="H174" i="1" s="1"/>
  <c r="E174" i="1" l="1"/>
  <c r="K174" i="1" s="1"/>
  <c r="K171" i="1"/>
  <c r="K173" i="1"/>
</calcChain>
</file>

<file path=xl/sharedStrings.xml><?xml version="1.0" encoding="utf-8"?>
<sst xmlns="http://schemas.openxmlformats.org/spreadsheetml/2006/main" count="370" uniqueCount="94">
  <si>
    <t>BỘ CÔNG THƯƠNG</t>
  </si>
  <si>
    <t>Biểu mẫu số 04/ĐGTĐ-SCM</t>
  </si>
  <si>
    <t>A</t>
  </si>
  <si>
    <t>CHI PHÍ TUÂN THỦ THỦ TỤC HÀNH CHÍNH TRONG DỰ THẢO NGHỊ ĐỊNH SỬA ĐỔI, BỔ SUNG MỘT SỐ ĐIỀU CỦA NGHỊ ĐỊNH SỐ 90/2007/NĐ-CP</t>
  </si>
  <si>
    <t>TÊN THỦ TỤC HÀNH CHÍNH: Thủ tục cấp Giấy chứng nhận đăng ký quyền xuất khẩu, quyền nhập khẩu của thương nhân nước ngoài không có hiện diện tại Việt Nam (mã TTHC: 1.000350).</t>
  </si>
  <si>
    <t>I. CHI PHÍ TUÂN THỦ TTHC HIỆN TẠI</t>
  </si>
  <si>
    <t>STT</t>
  </si>
  <si>
    <t>Các công việc
khi thực hiện TTHC</t>
  </si>
  <si>
    <t>Các hoạt động/ cách thức thực hiện cụ thể</t>
  </si>
  <si>
    <t>Thời gian thực hiện (giờ)</t>
  </si>
  <si>
    <t>Mức TNBQ/ 01 giờ làm việc (đồng)</t>
  </si>
  <si>
    <t>Mức chi phí thuê tư vấn, dịch vụ (đồng)</t>
  </si>
  <si>
    <t>Mức phí, lệ phí, chi phí khác (đồng)</t>
  </si>
  <si>
    <t>Số lần thực hiện/ 01 năm</t>
  </si>
  <si>
    <t>Số lượng đối tượng tuân thủ/01 năm</t>
  </si>
  <si>
    <t>Chi phí thực hiện TTHC (đồng)</t>
  </si>
  <si>
    <t>Tổng chi phí thực hiện TTHC/
01 năm (đồng)</t>
  </si>
  <si>
    <t>Ghi chú</t>
  </si>
  <si>
    <t>1</t>
  </si>
  <si>
    <t>Chuẩn bị hồ sơ</t>
  </si>
  <si>
    <t>1.1</t>
  </si>
  <si>
    <t>Văn bản đề nghị cấp Giấy chứng nhận đăng ký quyền xuất khẩu, quyền nhập khẩu theo mẫu của Bộ Công Thương (điểm a khoản 1 Điều 8)</t>
  </si>
  <si>
    <t>Chuẩn bị nội dung</t>
  </si>
  <si>
    <t>1.2</t>
  </si>
  <si>
    <t>Bản giải trình và hồ sơ chứng minh việc đáp ứng các điều kiện quy định tại Điều 7 (điểm b khoản 1 Điều 8)</t>
  </si>
  <si>
    <t>1.3</t>
  </si>
  <si>
    <t>Bản sao giấy chứng minh thư, hộ chiếu hoặc chứng thực cá nhân hợp pháp khác (điểm c khoản 1 Điều 8)</t>
  </si>
  <si>
    <t>Sao y giấy tờ</t>
  </si>
  <si>
    <t>1.4</t>
  </si>
  <si>
    <t>Bản sao Giấy chứng nhận đăng ký kinh doanh hoặc giấy tờ có giá trị tương đương; bản sao chứng thực cá nhân của người đại diện theo pháp luật; báo cáo tài chính và hoạt động của năm trước đó (điểm d khoản 1 Điều 8)</t>
  </si>
  <si>
    <t>Tập hợp, sao y giấy tờ; chuẩn bị nội dung</t>
  </si>
  <si>
    <t>1.5</t>
  </si>
  <si>
    <t>Văn bản xác nhận vốn kinh doanh, số tài khoản tại ngân hàng nơi thương nhân nước ngoài mở tài khoản (điểm đ khoản 1 Điều 8)</t>
  </si>
  <si>
    <t>Liên hệ ngân hàng, chuẩn bị nội dung</t>
  </si>
  <si>
    <t>1.6</t>
  </si>
  <si>
    <t>Lập hồ sơ bằng cả tiếng Anh và tiếng Việt; chứng nhận và hợp pháp hóa lãnh sự toàn bộ hồ sơ (khoản 2 Điều 8)</t>
  </si>
  <si>
    <t>Dịch thuật công chứng; chứng nhận, hợp pháp hóa lãnh sự</t>
  </si>
  <si>
    <t>2</t>
  </si>
  <si>
    <t>Nộp hồ sơ</t>
  </si>
  <si>
    <t>2.1</t>
  </si>
  <si>
    <t>Trực tiếp</t>
  </si>
  <si>
    <t>2.2</t>
  </si>
  <si>
    <t>Bưu điện</t>
  </si>
  <si>
    <t>2.3</t>
  </si>
  <si>
    <t>Trực tuyến</t>
  </si>
  <si>
    <t>3</t>
  </si>
  <si>
    <t>Nộp phí, lệ phí, chi phí khác</t>
  </si>
  <si>
    <t>3.1</t>
  </si>
  <si>
    <t>Phí</t>
  </si>
  <si>
    <t>3.2</t>
  </si>
  <si>
    <t>Lệ phí</t>
  </si>
  <si>
    <t>3.3</t>
  </si>
  <si>
    <t>Chi phí khác</t>
  </si>
  <si>
    <t>4</t>
  </si>
  <si>
    <t>Chuẩn bị, phục vụ việc kiểm tra, đánh giá của cơ quan có thẩm quyền (nếu có)</t>
  </si>
  <si>
    <t>Chuẩn bị tiếp đón đoàn kiểm tra</t>
  </si>
  <si>
    <t>Tiếp đón đoàn kiểm tra</t>
  </si>
  <si>
    <t>5</t>
  </si>
  <si>
    <t>Công việc khác (nếu có)</t>
  </si>
  <si>
    <t>6</t>
  </si>
  <si>
    <t>Nhận kết quả</t>
  </si>
  <si>
    <t>TỔNG</t>
  </si>
  <si>
    <t>II. CHI PHÍ TUÂN THỦ TTHC ĐƯỢC SỬA ĐỔI, BỔ SUNG</t>
  </si>
  <si>
    <t>Thành phần hồ sơ, số lần thực hiện giữ nguyên; dự thảo chỉ rút ngắn thời hạn giải quyết từ 30 xuống 15 ngày làm việc (sửa đổi khoản 1 Điều 9)</t>
  </si>
  <si>
    <t>III. SO SÁNH CHI PHÍ</t>
  </si>
  <si>
    <t>Tổng chi phí tuân thủ TTHC hiện tại (đồng/năm)</t>
  </si>
  <si>
    <t>Tổng chi phí tuân thủ TTHC sau khi sửa đổi, bổ sung (đồng/năm)</t>
  </si>
  <si>
    <t>Chi phí tuân thủ cắt giảm (đồng/năm)</t>
  </si>
  <si>
    <t>Tỷ lệ cắt giảm (%)</t>
  </si>
  <si>
    <t>Nhận xét: Chi phí tuân thủ trực tiếp không thay đổi do dự thảo giữ nguyên thành phần hồ sơ, trình tự thực hiện, số lần thực hiện, yêu cầu, điều kiện của thủ tục. Lợi ích thu được là giảm chi phí cơ hội cho thương nhân do thời hạn giải quyết được rút ngắn từ 30 xuống 15 ngày làm việc.</t>
  </si>
  <si>
    <t>TÊN THỦ TỤC HÀNH CHÍNH: Thủ tục sửa đổi, bổ sung, cấp lại Giấy chứng nhận đăng ký quyền xuất khẩu, quyền nhập khẩu của thương nhân nước ngoài không có hiện diện tại Việt Nam (mã TTHC: 1.005405).</t>
  </si>
  <si>
    <t>Văn bản đề nghị sửa đổi, bổ sung hoặc cấp lại Giấy chứng nhận đăng ký quyền xuất khẩu, quyền nhập khẩu (khoản 1, khoản 2 Điều 12)</t>
  </si>
  <si>
    <t>Tài liệu chứng minh nội dung đề nghị sửa đổi, bổ sung (thay đổi các nội dung tại điểm a, b, c khoản 1 Điều 10) hoặc giải trình trường hợp Giấy chứng nhận bị mất, rách, nát, cháy</t>
  </si>
  <si>
    <t>Chuẩn bị nội dung; tập hợp giấy tờ liên quan</t>
  </si>
  <si>
    <t>Rà soát, hoàn thiện hồ sơ hợp lệ kèm theo (bản dịch, bản sao giấy tờ có liên quan)</t>
  </si>
  <si>
    <t>Rà soát, hoàn thiện hồ sơ</t>
  </si>
  <si>
    <t>Thành phần hồ sơ, số lần thực hiện giữ nguyên; dự thảo chỉ rút ngắn thời hạn giải quyết từ 15 xuống 10 ngày làm việc (sửa đổi khoản 3 Điều 12)</t>
  </si>
  <si>
    <t>Nhận xét: Chi phí tuân thủ trực tiếp không thay đổi do dự thảo giữ nguyên thành phần hồ sơ, trình tự thực hiện, số lần thực hiện, yêu cầu, điều kiện của thủ tục. Lợi ích thu được là giảm chi phí cơ hội cho thương nhân do thời hạn giải quyết được rút ngắn từ 15 xuống 10 ngày làm việc.</t>
  </si>
  <si>
    <t>Văn bản đề nghị gia hạn Giấy chứng nhận đăng ký quyền xuất khẩu, quyền nhập khẩu theo mẫu (điểm a khoản 2 Điều 13)</t>
  </si>
  <si>
    <t>Báo cáo về hoạt động xuất khẩu, nhập khẩu từ thời điểm được cấp Giấy chứng nhận đến thời điểm đề nghị gia hạn theo mẫu (điểm b khoản 2 Điều 13)</t>
  </si>
  <si>
    <t>Bản sao Giấy chứng nhận đăng ký quyền xuất khẩu, quyền nhập khẩu đã được cấp (điểm c khoản 2 Điều 13)</t>
  </si>
  <si>
    <t>Thành phần hồ sơ, số lần thực hiện giữ nguyên; thời hạn giải quyết rút ngắn tương ứng còn 15 ngày làm việc (khoản 4 Điều 13 dẫn chiếu Điều 9)</t>
  </si>
  <si>
    <t>Nhận xét: Chi phí tuân thủ trực tiếp không thay đổi do dự thảo giữ nguyên thành phần hồ sơ, trình tự thực hiện, số lần thực hiện, yêu cầu, điều kiện của thủ tục. Lợi ích thu được là giảm chi phí cơ hội cho thương nhân do thời hạn giải quyết được rút ngắn tương ứng còn 15 ngày làm việc.</t>
  </si>
  <si>
    <t>B</t>
  </si>
  <si>
    <t>TỔNG HỢP CHI PHÍ TUÂN THỦ CỦA 03 THỦ TỤC HÀNH CHÍNH TRONG DỰ THẢO NGHỊ ĐỊNH</t>
  </si>
  <si>
    <t>Thủ tục hành chính</t>
  </si>
  <si>
    <t>Chi phí trước khi cắt giảm (đồng/năm)</t>
  </si>
  <si>
    <t>Chi phí sau khi cắt giảm (đồng/năm)</t>
  </si>
  <si>
    <t>Cấp Giấy chứng nhận đăng ký quyền xuất khẩu, quyền nhập khẩu của thương nhân nước ngoài không có hiện diện tại Việt Nam</t>
  </si>
  <si>
    <t>Sửa đổi, bổ sung, cấp lại Giấy chứng nhận đăng ký quyền xuất khẩu, quyền nhập khẩu của thương nhân nước ngoài không có hiện diện tại Việt Nam</t>
  </si>
  <si>
    <t>Gia hạn Giấy chứng nhận đăng ký quyền xuất khẩu, quyền nhập khẩu của thương nhân nước ngoài không có hiện diện tại Việt Nam</t>
  </si>
  <si>
    <t>Tổng cộng</t>
  </si>
  <si>
    <t>TÊN THỦ TỤC HÀNH CHÍNH: Thủ tục gia hạn Giấy chứng nhận đăng ký quyền xuất khẩu, quyền nhập khẩu của thương nhân nước ngoài không có hiện diện tại Việt Nam (mã TTHC: 1.005406).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</si>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</sst>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charset val="1"/>
    </font>
    <font>
      <b/>
      <sz val="12"/>
      <name val="Times New Roman"/>
      <charset val="1"/>
    </font>
    <font>
      <i/>
      <sz val="12"/>
      <name val="Times New Roman"/>
      <charset val="1"/>
    </font>
    <font>
      <sz val="12"/>
      <name val="Times New Roman"/>
      <charset val="1"/>
    </font>
  </fonts>
  <fills count="3">
    <fill>
      <patternFill patternType="none"/>
    </fill>
    <fill>
      <patternFill patternType="gray125"/>
    </fill>
    <fill>
      <patternFill patternType="solid">
        <fgColor rgb="FFD9D9D9"/>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3" fontId="1" fillId="0" borderId="1" xfId="0" applyNumberFormat="1" applyFont="1" applyBorder="1" applyAlignment="1">
      <alignment vertical="center" wrapText="1"/>
    </xf>
    <xf numFmtId="3" fontId="3" fillId="0" borderId="1" xfId="0" applyNumberFormat="1" applyFont="1" applyBorder="1" applyAlignment="1">
      <alignment vertical="center" wrapText="1"/>
    </xf>
    <xf numFmtId="0" fontId="3" fillId="0" borderId="1" xfId="0" applyFont="1" applyBorder="1" applyAlignment="1">
      <alignment vertical="center" wrapText="1"/>
    </xf>
    <xf numFmtId="0" fontId="1" fillId="2" borderId="1"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164" fontId="1" fillId="0" borderId="1" xfId="0" applyNumberFormat="1" applyFont="1" applyBorder="1" applyAlignment="1">
      <alignment vertical="center" wrapText="1"/>
    </xf>
    <xf numFmtId="0" fontId="2" fillId="0" borderId="0" xfId="0" applyFont="1" applyAlignment="1">
      <alignment horizontal="right"/>
    </xf>
    <xf numFmtId="0" fontId="1" fillId="0" borderId="0" xfId="0" applyFont="1" applyAlignment="1">
      <alignment horizontal="center" vertical="center" wrapText="1"/>
    </xf>
    <xf numFmtId="0" fontId="1" fillId="0" borderId="0" xfId="0" applyFont="1" applyAlignment="1">
      <alignment vertical="center" wrapText="1"/>
    </xf>
    <xf numFmtId="0" fontId="1" fillId="2" borderId="1" xfId="0" applyFont="1" applyFill="1" applyBorder="1" applyAlignment="1">
      <alignment horizontal="center" vertical="center" wrapText="1"/>
    </xf>
    <xf numFmtId="0" fontId="3" fillId="0" borderId="1" xfId="0" applyFont="1" applyBorder="1" applyAlignment="1">
      <alignment vertical="center" wrapText="1"/>
    </xf>
    <xf numFmtId="0" fontId="2" fillId="0" borderId="0" xfId="0" applyFont="1" applyAlignment="1">
      <alignment vertical="center" wrapText="1"/>
    </xf>
    <xf numFmtId="3" fontId="3" fillId="0" borderId="1" xfId="0" applyNumberFormat="1" applyFont="1" applyBorder="1" applyAlignment="1">
      <alignment vertical="center" wrapText="1"/>
    </xf>
    <xf numFmtId="3" fontId="1" fillId="0" borderId="1" xfId="0" applyNumberFormat="1" applyFont="1" applyBorder="1" applyAlignment="1">
      <alignmen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vertical="center"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76"/>
  <sheetViews>
    <sheetView tabSelected="1" view="pageLayout" topLeftCell="D8" zoomScaleNormal="100" workbookViewId="0">
      <selection activeCell="R8" sqref="R8"/>
    </sheetView>
  </sheetViews>
  <sheetFormatPr defaultColWidth="8.7109375" defaultRowHeight="15" x14ac:dyDescent="0.25"/>
  <cols>
    <col min="1" max="1" width="4" customWidth="1"/>
    <col min="2" max="2" width="6" customWidth="1"/>
    <col min="3" max="3" width="46" customWidth="1"/>
    <col min="4" max="4" width="24" customWidth="1"/>
    <col min="5" max="5" width="10" customWidth="1"/>
    <col min="6" max="7" width="11" customWidth="1"/>
    <col min="8" max="8" width="12" customWidth="1"/>
    <col min="9" max="9" width="8" customWidth="1"/>
    <col min="10" max="10" width="10" customWidth="1"/>
    <col min="11" max="11" width="13" customWidth="1"/>
    <col min="12" max="12" width="15" customWidth="1"/>
    <col min="13" max="13" width="27.140625" customWidth="1"/>
  </cols>
  <sheetData>
    <row r="1" spans="1:18" ht="15.75" x14ac:dyDescent="0.25">
      <c r="A1" s="11" t="s">
        <v>0</v>
      </c>
      <c r="B1" s="11"/>
      <c r="C1" s="11"/>
    </row>
    <row r="2" spans="1:18" ht="15.75" x14ac:dyDescent="0.25">
      <c r="K2" s="10" t="s">
        <v>1</v>
      </c>
      <c r="L2" s="10"/>
      <c r="M2" s="10"/>
    </row>
    <row r="4" spans="1:18" ht="15" customHeight="1" x14ac:dyDescent="0.25">
      <c r="A4" s="5" t="s">
        <v>2</v>
      </c>
      <c r="B4" s="11" t="s">
        <v>3</v>
      </c>
      <c r="C4" s="11"/>
      <c r="D4" s="11"/>
      <c r="E4" s="11"/>
      <c r="F4" s="11"/>
      <c r="G4" s="11"/>
      <c r="H4" s="11"/>
      <c r="I4" s="11"/>
      <c r="J4" s="11"/>
      <c r="K4" s="11"/>
      <c r="L4" s="11"/>
      <c r="M4" s="11"/>
    </row>
    <row r="6" spans="1:18" ht="18.75" customHeight="1" x14ac:dyDescent="0.25">
      <c r="A6" s="6">
        <v>1</v>
      </c>
      <c r="B6" s="12" t="s">
        <v>4</v>
      </c>
      <c r="C6" s="12"/>
      <c r="D6" s="12"/>
      <c r="E6" s="12"/>
      <c r="F6" s="12"/>
      <c r="G6" s="12"/>
      <c r="H6" s="12"/>
      <c r="I6" s="12"/>
      <c r="J6" s="12"/>
      <c r="K6" s="12"/>
      <c r="L6" s="12"/>
      <c r="M6" s="12"/>
    </row>
    <row r="7" spans="1:18" ht="15" customHeight="1" x14ac:dyDescent="0.25">
      <c r="B7" s="12" t="s">
        <v>5</v>
      </c>
      <c r="C7" s="12"/>
      <c r="D7" s="12"/>
      <c r="E7" s="12"/>
      <c r="F7" s="12"/>
      <c r="G7" s="12"/>
      <c r="H7" s="12"/>
      <c r="I7" s="12"/>
      <c r="J7" s="12"/>
      <c r="K7" s="12"/>
      <c r="L7" s="12"/>
      <c r="M7" s="12"/>
    </row>
    <row r="8" spans="1:18" ht="94.5" x14ac:dyDescent="0.25">
      <c r="B8" s="4" t="s">
        <v>6</v>
      </c>
      <c r="C8" s="4" t="s">
        <v>7</v>
      </c>
      <c r="D8" s="4" t="s">
        <v>8</v>
      </c>
      <c r="E8" s="4" t="s">
        <v>9</v>
      </c>
      <c r="F8" s="4" t="s">
        <v>10</v>
      </c>
      <c r="G8" s="4" t="s">
        <v>11</v>
      </c>
      <c r="H8" s="4" t="s">
        <v>12</v>
      </c>
      <c r="I8" s="4" t="s">
        <v>13</v>
      </c>
      <c r="J8" s="4" t="s">
        <v>14</v>
      </c>
      <c r="K8" s="4" t="s">
        <v>15</v>
      </c>
      <c r="L8" s="4" t="s">
        <v>16</v>
      </c>
      <c r="M8" s="4" t="s">
        <v>17</v>
      </c>
      <c r="R8" t="s">
        <v>93</v>
      </c>
    </row>
    <row r="9" spans="1:18" ht="15.75" x14ac:dyDescent="0.25">
      <c r="B9" s="7" t="s">
        <v>18</v>
      </c>
      <c r="C9" s="3" t="s">
        <v>19</v>
      </c>
      <c r="D9" s="3"/>
      <c r="E9" s="3"/>
      <c r="F9" s="3"/>
      <c r="G9" s="2"/>
      <c r="H9" s="2"/>
      <c r="I9" s="3"/>
      <c r="J9" s="3"/>
      <c r="K9" s="3"/>
      <c r="L9" s="3"/>
      <c r="M9" s="3"/>
    </row>
    <row r="10" spans="1:18" ht="47.25" x14ac:dyDescent="0.25">
      <c r="B10" s="7" t="s">
        <v>20</v>
      </c>
      <c r="C10" s="3" t="s">
        <v>21</v>
      </c>
      <c r="D10" s="3" t="s">
        <v>22</v>
      </c>
      <c r="E10" s="18">
        <v>1.5</v>
      </c>
      <c r="F10" s="19">
        <v>54000</v>
      </c>
      <c r="G10" s="19"/>
      <c r="H10" s="19"/>
      <c r="I10" s="18">
        <v>1</v>
      </c>
      <c r="J10" s="18">
        <v>1</v>
      </c>
      <c r="K10" s="2">
        <f t="shared" ref="K10:K29" si="0">H10+G10+(E10*F10)</f>
        <v>81000</v>
      </c>
      <c r="L10" s="2">
        <f t="shared" ref="L10:L29" si="1">K10*J10*I10</f>
        <v>81000</v>
      </c>
      <c r="M10" s="8"/>
    </row>
    <row r="11" spans="1:18" ht="47.25" x14ac:dyDescent="0.25">
      <c r="B11" s="7" t="s">
        <v>23</v>
      </c>
      <c r="C11" s="3" t="s">
        <v>24</v>
      </c>
      <c r="D11" s="3" t="s">
        <v>22</v>
      </c>
      <c r="E11" s="18">
        <v>3</v>
      </c>
      <c r="F11" s="19">
        <v>54000</v>
      </c>
      <c r="G11" s="19"/>
      <c r="H11" s="19"/>
      <c r="I11" s="18">
        <v>1</v>
      </c>
      <c r="J11" s="18">
        <v>1</v>
      </c>
      <c r="K11" s="2">
        <f t="shared" si="0"/>
        <v>162000</v>
      </c>
      <c r="L11" s="2">
        <f t="shared" si="1"/>
        <v>162000</v>
      </c>
      <c r="M11" s="3"/>
    </row>
    <row r="12" spans="1:18" ht="47.25" x14ac:dyDescent="0.25">
      <c r="B12" s="7" t="s">
        <v>25</v>
      </c>
      <c r="C12" s="3" t="s">
        <v>26</v>
      </c>
      <c r="D12" s="3" t="s">
        <v>27</v>
      </c>
      <c r="E12" s="18">
        <v>0.5</v>
      </c>
      <c r="F12" s="19">
        <v>54000</v>
      </c>
      <c r="G12" s="19"/>
      <c r="H12" s="19"/>
      <c r="I12" s="18">
        <v>1</v>
      </c>
      <c r="J12" s="18">
        <v>1</v>
      </c>
      <c r="K12" s="2">
        <f t="shared" si="0"/>
        <v>27000</v>
      </c>
      <c r="L12" s="2">
        <f t="shared" si="1"/>
        <v>27000</v>
      </c>
      <c r="M12" s="3"/>
    </row>
    <row r="13" spans="1:18" ht="78.75" x14ac:dyDescent="0.25">
      <c r="B13" s="7" t="s">
        <v>28</v>
      </c>
      <c r="C13" s="3" t="s">
        <v>29</v>
      </c>
      <c r="D13" s="3" t="s">
        <v>30</v>
      </c>
      <c r="E13" s="18">
        <v>4</v>
      </c>
      <c r="F13" s="19">
        <v>54000</v>
      </c>
      <c r="G13" s="19"/>
      <c r="H13" s="19"/>
      <c r="I13" s="18">
        <v>1</v>
      </c>
      <c r="J13" s="18">
        <v>1</v>
      </c>
      <c r="K13" s="2">
        <f t="shared" si="0"/>
        <v>216000</v>
      </c>
      <c r="L13" s="2">
        <f t="shared" si="1"/>
        <v>216000</v>
      </c>
      <c r="M13" s="3"/>
    </row>
    <row r="14" spans="1:18" ht="47.25" x14ac:dyDescent="0.25">
      <c r="B14" s="7" t="s">
        <v>31</v>
      </c>
      <c r="C14" s="3" t="s">
        <v>32</v>
      </c>
      <c r="D14" s="3" t="s">
        <v>33</v>
      </c>
      <c r="E14" s="18">
        <v>2</v>
      </c>
      <c r="F14" s="19">
        <v>54000</v>
      </c>
      <c r="G14" s="19"/>
      <c r="H14" s="19"/>
      <c r="I14" s="18">
        <v>1</v>
      </c>
      <c r="J14" s="18">
        <v>1</v>
      </c>
      <c r="K14" s="2">
        <f t="shared" si="0"/>
        <v>108000</v>
      </c>
      <c r="L14" s="2">
        <f t="shared" si="1"/>
        <v>108000</v>
      </c>
      <c r="M14" s="3"/>
    </row>
    <row r="15" spans="1:18" ht="47.25" x14ac:dyDescent="0.25">
      <c r="B15" s="7" t="s">
        <v>34</v>
      </c>
      <c r="C15" s="3" t="s">
        <v>35</v>
      </c>
      <c r="D15" s="3" t="s">
        <v>36</v>
      </c>
      <c r="E15" s="18">
        <v>1</v>
      </c>
      <c r="F15" s="19">
        <v>54000</v>
      </c>
      <c r="G15" s="19"/>
      <c r="H15" s="19">
        <v>481065</v>
      </c>
      <c r="I15" s="18">
        <v>1</v>
      </c>
      <c r="J15" s="18">
        <v>1</v>
      </c>
      <c r="K15" s="2">
        <f t="shared" si="0"/>
        <v>535065</v>
      </c>
      <c r="L15" s="2">
        <f t="shared" si="1"/>
        <v>535065</v>
      </c>
      <c r="M15" s="8"/>
    </row>
    <row r="16" spans="1:18" ht="15.75" x14ac:dyDescent="0.25">
      <c r="B16" s="7" t="s">
        <v>37</v>
      </c>
      <c r="C16" s="3" t="s">
        <v>38</v>
      </c>
      <c r="D16" s="3"/>
      <c r="E16" s="20"/>
      <c r="F16" s="20"/>
      <c r="G16" s="19"/>
      <c r="H16" s="19"/>
      <c r="I16" s="20"/>
      <c r="J16" s="20"/>
      <c r="K16" s="2">
        <f t="shared" si="0"/>
        <v>0</v>
      </c>
      <c r="L16" s="2">
        <f t="shared" si="1"/>
        <v>0</v>
      </c>
      <c r="M16" s="3"/>
    </row>
    <row r="17" spans="2:13" ht="15.75" x14ac:dyDescent="0.25">
      <c r="B17" s="7" t="s">
        <v>39</v>
      </c>
      <c r="C17" s="3"/>
      <c r="D17" s="3" t="s">
        <v>40</v>
      </c>
      <c r="E17" s="20"/>
      <c r="F17" s="20"/>
      <c r="G17" s="19"/>
      <c r="H17" s="19"/>
      <c r="I17" s="20"/>
      <c r="J17" s="20"/>
      <c r="K17" s="2">
        <f t="shared" si="0"/>
        <v>0</v>
      </c>
      <c r="L17" s="2">
        <f t="shared" si="1"/>
        <v>0</v>
      </c>
      <c r="M17" s="3"/>
    </row>
    <row r="18" spans="2:13" ht="15.75" x14ac:dyDescent="0.25">
      <c r="B18" s="7" t="s">
        <v>41</v>
      </c>
      <c r="C18" s="3"/>
      <c r="D18" s="3" t="s">
        <v>42</v>
      </c>
      <c r="E18" s="20"/>
      <c r="F18" s="20"/>
      <c r="G18" s="19"/>
      <c r="H18" s="19"/>
      <c r="I18" s="20"/>
      <c r="J18" s="20"/>
      <c r="K18" s="2">
        <f t="shared" si="0"/>
        <v>0</v>
      </c>
      <c r="L18" s="2">
        <f t="shared" si="1"/>
        <v>0</v>
      </c>
      <c r="M18" s="3"/>
    </row>
    <row r="19" spans="2:13" ht="15.75" x14ac:dyDescent="0.25">
      <c r="B19" s="7" t="s">
        <v>43</v>
      </c>
      <c r="C19" s="3"/>
      <c r="D19" s="3" t="s">
        <v>44</v>
      </c>
      <c r="E19" s="18">
        <v>0.5</v>
      </c>
      <c r="F19" s="19">
        <v>54000</v>
      </c>
      <c r="G19" s="19"/>
      <c r="H19" s="19"/>
      <c r="I19" s="18">
        <v>1</v>
      </c>
      <c r="J19" s="18">
        <v>1</v>
      </c>
      <c r="K19" s="2">
        <f t="shared" si="0"/>
        <v>27000</v>
      </c>
      <c r="L19" s="2">
        <f t="shared" si="1"/>
        <v>27000</v>
      </c>
      <c r="M19" s="3"/>
    </row>
    <row r="20" spans="2:13" ht="15.75" x14ac:dyDescent="0.25">
      <c r="B20" s="7" t="s">
        <v>45</v>
      </c>
      <c r="C20" s="3" t="s">
        <v>46</v>
      </c>
      <c r="D20" s="3"/>
      <c r="E20" s="20"/>
      <c r="F20" s="20"/>
      <c r="G20" s="19"/>
      <c r="H20" s="19"/>
      <c r="I20" s="20"/>
      <c r="J20" s="20"/>
      <c r="K20" s="2">
        <f t="shared" si="0"/>
        <v>0</v>
      </c>
      <c r="L20" s="2">
        <f t="shared" si="1"/>
        <v>0</v>
      </c>
      <c r="M20" s="3"/>
    </row>
    <row r="21" spans="2:13" ht="15.75" x14ac:dyDescent="0.25">
      <c r="B21" s="7" t="s">
        <v>47</v>
      </c>
      <c r="C21" s="3" t="s">
        <v>48</v>
      </c>
      <c r="D21" s="3"/>
      <c r="E21" s="3"/>
      <c r="F21" s="3"/>
      <c r="G21" s="2"/>
      <c r="H21" s="2"/>
      <c r="I21" s="3"/>
      <c r="J21" s="3"/>
      <c r="K21" s="2">
        <f t="shared" si="0"/>
        <v>0</v>
      </c>
      <c r="L21" s="2">
        <f t="shared" si="1"/>
        <v>0</v>
      </c>
      <c r="M21" s="3"/>
    </row>
    <row r="22" spans="2:13" ht="15.75" x14ac:dyDescent="0.25">
      <c r="B22" s="7" t="s">
        <v>49</v>
      </c>
      <c r="C22" s="3" t="s">
        <v>50</v>
      </c>
      <c r="D22" s="3"/>
      <c r="E22" s="3"/>
      <c r="F22" s="3"/>
      <c r="G22" s="2"/>
      <c r="H22" s="2"/>
      <c r="I22" s="3"/>
      <c r="J22" s="3"/>
      <c r="K22" s="2">
        <f t="shared" si="0"/>
        <v>0</v>
      </c>
      <c r="L22" s="2">
        <f t="shared" si="1"/>
        <v>0</v>
      </c>
      <c r="M22" s="3"/>
    </row>
    <row r="23" spans="2:13" ht="15.75" x14ac:dyDescent="0.25">
      <c r="B23" s="7" t="s">
        <v>51</v>
      </c>
      <c r="C23" s="3" t="s">
        <v>52</v>
      </c>
      <c r="D23" s="3"/>
      <c r="E23" s="3"/>
      <c r="F23" s="3"/>
      <c r="G23" s="2"/>
      <c r="H23" s="2"/>
      <c r="I23" s="3"/>
      <c r="J23" s="3"/>
      <c r="K23" s="2">
        <f t="shared" si="0"/>
        <v>0</v>
      </c>
      <c r="L23" s="2">
        <f t="shared" si="1"/>
        <v>0</v>
      </c>
      <c r="M23" s="3"/>
    </row>
    <row r="24" spans="2:13" ht="31.5" x14ac:dyDescent="0.25">
      <c r="B24" s="7" t="s">
        <v>53</v>
      </c>
      <c r="C24" s="3" t="s">
        <v>54</v>
      </c>
      <c r="D24" s="3"/>
      <c r="E24" s="3"/>
      <c r="F24" s="3"/>
      <c r="G24" s="2"/>
      <c r="H24" s="2"/>
      <c r="I24" s="3"/>
      <c r="J24" s="3"/>
      <c r="K24" s="2">
        <f t="shared" si="0"/>
        <v>0</v>
      </c>
      <c r="L24" s="2">
        <f t="shared" si="1"/>
        <v>0</v>
      </c>
      <c r="M24" s="3"/>
    </row>
    <row r="25" spans="2:13" ht="15.75" x14ac:dyDescent="0.25">
      <c r="B25" s="7"/>
      <c r="C25" s="3" t="s">
        <v>55</v>
      </c>
      <c r="D25" s="3" t="s">
        <v>56</v>
      </c>
      <c r="E25" s="3"/>
      <c r="F25" s="3"/>
      <c r="G25" s="2"/>
      <c r="H25" s="2"/>
      <c r="I25" s="3"/>
      <c r="J25" s="3"/>
      <c r="K25" s="2">
        <f t="shared" si="0"/>
        <v>0</v>
      </c>
      <c r="L25" s="2">
        <f t="shared" si="1"/>
        <v>0</v>
      </c>
      <c r="M25" s="3"/>
    </row>
    <row r="26" spans="2:13" ht="15.75" x14ac:dyDescent="0.25">
      <c r="B26" s="7" t="s">
        <v>57</v>
      </c>
      <c r="C26" s="3" t="s">
        <v>58</v>
      </c>
      <c r="D26" s="3"/>
      <c r="E26" s="3"/>
      <c r="F26" s="3"/>
      <c r="G26" s="2"/>
      <c r="H26" s="2"/>
      <c r="I26" s="3"/>
      <c r="J26" s="3"/>
      <c r="K26" s="2">
        <f t="shared" si="0"/>
        <v>0</v>
      </c>
      <c r="L26" s="2">
        <f t="shared" si="1"/>
        <v>0</v>
      </c>
      <c r="M26" s="3"/>
    </row>
    <row r="27" spans="2:13" ht="15.75" x14ac:dyDescent="0.25">
      <c r="B27" s="7" t="s">
        <v>59</v>
      </c>
      <c r="C27" s="3" t="s">
        <v>60</v>
      </c>
      <c r="D27" s="3" t="s">
        <v>40</v>
      </c>
      <c r="E27" s="3"/>
      <c r="F27" s="3"/>
      <c r="G27" s="2"/>
      <c r="H27" s="2"/>
      <c r="I27" s="3"/>
      <c r="J27" s="3"/>
      <c r="K27" s="2">
        <f t="shared" si="0"/>
        <v>0</v>
      </c>
      <c r="L27" s="2">
        <f t="shared" si="1"/>
        <v>0</v>
      </c>
      <c r="M27" s="3"/>
    </row>
    <row r="28" spans="2:13" ht="15.75" x14ac:dyDescent="0.25">
      <c r="B28" s="7"/>
      <c r="C28" s="3"/>
      <c r="D28" s="3" t="s">
        <v>42</v>
      </c>
      <c r="E28" s="18">
        <v>0.5</v>
      </c>
      <c r="F28" s="19">
        <v>54000</v>
      </c>
      <c r="G28" s="19"/>
      <c r="H28" s="19">
        <v>25563</v>
      </c>
      <c r="I28" s="18">
        <v>1</v>
      </c>
      <c r="J28" s="18">
        <v>1</v>
      </c>
      <c r="K28" s="2">
        <f t="shared" si="0"/>
        <v>52563</v>
      </c>
      <c r="L28" s="2">
        <f t="shared" si="1"/>
        <v>52563</v>
      </c>
      <c r="M28" s="8"/>
    </row>
    <row r="29" spans="2:13" ht="15.75" x14ac:dyDescent="0.25">
      <c r="B29" s="7"/>
      <c r="C29" s="3"/>
      <c r="D29" s="3" t="s">
        <v>44</v>
      </c>
      <c r="E29" s="3"/>
      <c r="F29" s="3"/>
      <c r="G29" s="2"/>
      <c r="H29" s="2"/>
      <c r="I29" s="3"/>
      <c r="J29" s="3"/>
      <c r="K29" s="2">
        <f t="shared" si="0"/>
        <v>0</v>
      </c>
      <c r="L29" s="2">
        <f t="shared" si="1"/>
        <v>0</v>
      </c>
      <c r="M29" s="3"/>
    </row>
    <row r="30" spans="2:13" ht="15" customHeight="1" x14ac:dyDescent="0.25">
      <c r="B30" s="3"/>
      <c r="C30" s="13" t="s">
        <v>61</v>
      </c>
      <c r="D30" s="13"/>
      <c r="E30" s="3"/>
      <c r="F30" s="3"/>
      <c r="G30" s="1">
        <f>SUM(G10:G29)</f>
        <v>0</v>
      </c>
      <c r="H30" s="1">
        <f>SUM(H10:H29)</f>
        <v>506628</v>
      </c>
      <c r="I30" s="3"/>
      <c r="J30" s="3"/>
      <c r="K30" s="1">
        <f>SUM(K10:K29)</f>
        <v>1208628</v>
      </c>
      <c r="L30" s="1">
        <f>SUM(L10:L29)</f>
        <v>1208628</v>
      </c>
      <c r="M30" s="3"/>
    </row>
    <row r="32" spans="2:13" ht="15" customHeight="1" x14ac:dyDescent="0.25">
      <c r="B32" s="12" t="s">
        <v>62</v>
      </c>
      <c r="C32" s="12"/>
      <c r="D32" s="12"/>
      <c r="E32" s="12"/>
      <c r="F32" s="12"/>
      <c r="G32" s="12"/>
      <c r="H32" s="12"/>
      <c r="I32" s="12"/>
      <c r="J32" s="12"/>
      <c r="K32" s="12"/>
      <c r="L32" s="12"/>
      <c r="M32" s="12"/>
    </row>
    <row r="33" spans="2:13" ht="94.5" x14ac:dyDescent="0.25">
      <c r="B33" s="4" t="s">
        <v>6</v>
      </c>
      <c r="C33" s="4" t="s">
        <v>7</v>
      </c>
      <c r="D33" s="4" t="s">
        <v>8</v>
      </c>
      <c r="E33" s="4" t="s">
        <v>9</v>
      </c>
      <c r="F33" s="4" t="s">
        <v>10</v>
      </c>
      <c r="G33" s="4" t="s">
        <v>11</v>
      </c>
      <c r="H33" s="4" t="s">
        <v>12</v>
      </c>
      <c r="I33" s="4" t="s">
        <v>13</v>
      </c>
      <c r="J33" s="4" t="s">
        <v>14</v>
      </c>
      <c r="K33" s="4" t="s">
        <v>15</v>
      </c>
      <c r="L33" s="4" t="s">
        <v>16</v>
      </c>
      <c r="M33" s="4" t="s">
        <v>17</v>
      </c>
    </row>
    <row r="34" spans="2:13" ht="15.75" x14ac:dyDescent="0.25">
      <c r="B34" s="7" t="s">
        <v>18</v>
      </c>
      <c r="C34" s="3" t="s">
        <v>19</v>
      </c>
      <c r="D34" s="3"/>
      <c r="E34" s="3"/>
      <c r="F34" s="3"/>
      <c r="G34" s="2"/>
      <c r="H34" s="2"/>
      <c r="I34" s="3"/>
      <c r="J34" s="3"/>
      <c r="K34" s="3"/>
      <c r="L34" s="3"/>
      <c r="M34" s="3"/>
    </row>
    <row r="35" spans="2:13" ht="96.75" customHeight="1" x14ac:dyDescent="0.25">
      <c r="B35" s="7" t="s">
        <v>20</v>
      </c>
      <c r="C35" s="3" t="s">
        <v>21</v>
      </c>
      <c r="D35" s="3" t="s">
        <v>22</v>
      </c>
      <c r="E35" s="18">
        <v>1.5</v>
      </c>
      <c r="F35" s="19">
        <v>54000</v>
      </c>
      <c r="G35" s="19"/>
      <c r="H35" s="19"/>
      <c r="I35" s="18">
        <v>1</v>
      </c>
      <c r="J35" s="18">
        <v>1</v>
      </c>
      <c r="K35" s="2">
        <f t="shared" ref="K35:K54" si="2">H35+G35+(E35*F35)</f>
        <v>81000</v>
      </c>
      <c r="L35" s="2">
        <f t="shared" ref="L35:L54" si="3">K35*J35*I35</f>
        <v>81000</v>
      </c>
      <c r="M35" s="8" t="s">
        <v>63</v>
      </c>
    </row>
    <row r="36" spans="2:13" ht="47.25" x14ac:dyDescent="0.25">
      <c r="B36" s="7" t="s">
        <v>23</v>
      </c>
      <c r="C36" s="3" t="s">
        <v>24</v>
      </c>
      <c r="D36" s="3" t="s">
        <v>22</v>
      </c>
      <c r="E36" s="18">
        <v>3</v>
      </c>
      <c r="F36" s="19">
        <v>54000</v>
      </c>
      <c r="G36" s="19"/>
      <c r="H36" s="19"/>
      <c r="I36" s="18">
        <v>1</v>
      </c>
      <c r="J36" s="18">
        <v>1</v>
      </c>
      <c r="K36" s="2">
        <f t="shared" si="2"/>
        <v>162000</v>
      </c>
      <c r="L36" s="2">
        <f t="shared" si="3"/>
        <v>162000</v>
      </c>
      <c r="M36" s="3"/>
    </row>
    <row r="37" spans="2:13" ht="47.25" x14ac:dyDescent="0.25">
      <c r="B37" s="7" t="s">
        <v>25</v>
      </c>
      <c r="C37" s="3" t="s">
        <v>26</v>
      </c>
      <c r="D37" s="3" t="s">
        <v>27</v>
      </c>
      <c r="E37" s="18">
        <v>0.5</v>
      </c>
      <c r="F37" s="19">
        <v>54000</v>
      </c>
      <c r="G37" s="19"/>
      <c r="H37" s="19"/>
      <c r="I37" s="18">
        <v>1</v>
      </c>
      <c r="J37" s="18">
        <v>1</v>
      </c>
      <c r="K37" s="2">
        <f t="shared" si="2"/>
        <v>27000</v>
      </c>
      <c r="L37" s="2">
        <f t="shared" si="3"/>
        <v>27000</v>
      </c>
      <c r="M37" s="3"/>
    </row>
    <row r="38" spans="2:13" ht="78.75" x14ac:dyDescent="0.25">
      <c r="B38" s="7" t="s">
        <v>28</v>
      </c>
      <c r="C38" s="3" t="s">
        <v>29</v>
      </c>
      <c r="D38" s="3" t="s">
        <v>30</v>
      </c>
      <c r="E38" s="18">
        <v>4</v>
      </c>
      <c r="F38" s="19">
        <v>54000</v>
      </c>
      <c r="G38" s="19"/>
      <c r="H38" s="19"/>
      <c r="I38" s="18">
        <v>1</v>
      </c>
      <c r="J38" s="18">
        <v>1</v>
      </c>
      <c r="K38" s="2">
        <f t="shared" si="2"/>
        <v>216000</v>
      </c>
      <c r="L38" s="2">
        <f t="shared" si="3"/>
        <v>216000</v>
      </c>
      <c r="M38" s="3"/>
    </row>
    <row r="39" spans="2:13" ht="47.25" x14ac:dyDescent="0.25">
      <c r="B39" s="7" t="s">
        <v>31</v>
      </c>
      <c r="C39" s="3" t="s">
        <v>32</v>
      </c>
      <c r="D39" s="3" t="s">
        <v>33</v>
      </c>
      <c r="E39" s="18">
        <v>2</v>
      </c>
      <c r="F39" s="19">
        <v>54000</v>
      </c>
      <c r="G39" s="19"/>
      <c r="H39" s="19"/>
      <c r="I39" s="18">
        <v>1</v>
      </c>
      <c r="J39" s="18">
        <v>1</v>
      </c>
      <c r="K39" s="2">
        <f t="shared" si="2"/>
        <v>108000</v>
      </c>
      <c r="L39" s="2">
        <f t="shared" si="3"/>
        <v>108000</v>
      </c>
      <c r="M39" s="3"/>
    </row>
    <row r="40" spans="2:13" ht="47.25" x14ac:dyDescent="0.25">
      <c r="B40" s="7" t="s">
        <v>34</v>
      </c>
      <c r="C40" s="3" t="s">
        <v>35</v>
      </c>
      <c r="D40" s="3" t="s">
        <v>36</v>
      </c>
      <c r="E40" s="18">
        <v>1</v>
      </c>
      <c r="F40" s="19">
        <v>54000</v>
      </c>
      <c r="G40" s="19"/>
      <c r="H40" s="19">
        <v>481065</v>
      </c>
      <c r="I40" s="18">
        <v>1</v>
      </c>
      <c r="J40" s="18">
        <v>1</v>
      </c>
      <c r="K40" s="2">
        <f t="shared" si="2"/>
        <v>535065</v>
      </c>
      <c r="L40" s="2">
        <f t="shared" si="3"/>
        <v>535065</v>
      </c>
      <c r="M40" s="8"/>
    </row>
    <row r="41" spans="2:13" ht="15.75" x14ac:dyDescent="0.25">
      <c r="B41" s="7" t="s">
        <v>37</v>
      </c>
      <c r="C41" s="3" t="s">
        <v>38</v>
      </c>
      <c r="D41" s="3"/>
      <c r="E41" s="20"/>
      <c r="F41" s="20"/>
      <c r="G41" s="19"/>
      <c r="H41" s="19"/>
      <c r="I41" s="20"/>
      <c r="J41" s="20"/>
      <c r="K41" s="2">
        <f t="shared" si="2"/>
        <v>0</v>
      </c>
      <c r="L41" s="2">
        <f t="shared" si="3"/>
        <v>0</v>
      </c>
      <c r="M41" s="3"/>
    </row>
    <row r="42" spans="2:13" ht="15.75" x14ac:dyDescent="0.25">
      <c r="B42" s="7" t="s">
        <v>39</v>
      </c>
      <c r="C42" s="3"/>
      <c r="D42" s="3" t="s">
        <v>40</v>
      </c>
      <c r="E42" s="20"/>
      <c r="F42" s="20"/>
      <c r="G42" s="19"/>
      <c r="H42" s="19"/>
      <c r="I42" s="20"/>
      <c r="J42" s="20"/>
      <c r="K42" s="2">
        <f t="shared" si="2"/>
        <v>0</v>
      </c>
      <c r="L42" s="2">
        <f t="shared" si="3"/>
        <v>0</v>
      </c>
      <c r="M42" s="3"/>
    </row>
    <row r="43" spans="2:13" ht="15.75" x14ac:dyDescent="0.25">
      <c r="B43" s="7" t="s">
        <v>41</v>
      </c>
      <c r="C43" s="3"/>
      <c r="D43" s="3" t="s">
        <v>42</v>
      </c>
      <c r="E43" s="20"/>
      <c r="F43" s="20"/>
      <c r="G43" s="19"/>
      <c r="H43" s="19"/>
      <c r="I43" s="20"/>
      <c r="J43" s="20"/>
      <c r="K43" s="2">
        <f t="shared" si="2"/>
        <v>0</v>
      </c>
      <c r="L43" s="2">
        <f t="shared" si="3"/>
        <v>0</v>
      </c>
      <c r="M43" s="3"/>
    </row>
    <row r="44" spans="2:13" ht="15.75" x14ac:dyDescent="0.25">
      <c r="B44" s="7" t="s">
        <v>43</v>
      </c>
      <c r="C44" s="3"/>
      <c r="D44" s="3" t="s">
        <v>44</v>
      </c>
      <c r="E44" s="18">
        <v>0.5</v>
      </c>
      <c r="F44" s="19">
        <v>54000</v>
      </c>
      <c r="G44" s="19"/>
      <c r="H44" s="19"/>
      <c r="I44" s="18">
        <v>1</v>
      </c>
      <c r="J44" s="18">
        <v>1</v>
      </c>
      <c r="K44" s="2">
        <f t="shared" si="2"/>
        <v>27000</v>
      </c>
      <c r="L44" s="2">
        <f t="shared" si="3"/>
        <v>27000</v>
      </c>
      <c r="M44" s="3"/>
    </row>
    <row r="45" spans="2:13" ht="15.75" x14ac:dyDescent="0.25">
      <c r="B45" s="7" t="s">
        <v>45</v>
      </c>
      <c r="C45" s="3" t="s">
        <v>46</v>
      </c>
      <c r="D45" s="3"/>
      <c r="E45" s="3"/>
      <c r="F45" s="3"/>
      <c r="G45" s="2"/>
      <c r="H45" s="2"/>
      <c r="I45" s="3"/>
      <c r="J45" s="3"/>
      <c r="K45" s="2">
        <f t="shared" si="2"/>
        <v>0</v>
      </c>
      <c r="L45" s="2">
        <f t="shared" si="3"/>
        <v>0</v>
      </c>
      <c r="M45" s="3"/>
    </row>
    <row r="46" spans="2:13" ht="15.75" x14ac:dyDescent="0.25">
      <c r="B46" s="7" t="s">
        <v>47</v>
      </c>
      <c r="C46" s="3" t="s">
        <v>48</v>
      </c>
      <c r="D46" s="3"/>
      <c r="E46" s="3"/>
      <c r="F46" s="3"/>
      <c r="G46" s="2"/>
      <c r="H46" s="2"/>
      <c r="I46" s="3"/>
      <c r="J46" s="3"/>
      <c r="K46" s="2">
        <f t="shared" si="2"/>
        <v>0</v>
      </c>
      <c r="L46" s="2">
        <f t="shared" si="3"/>
        <v>0</v>
      </c>
      <c r="M46" s="3"/>
    </row>
    <row r="47" spans="2:13" ht="15.75" x14ac:dyDescent="0.25">
      <c r="B47" s="7" t="s">
        <v>49</v>
      </c>
      <c r="C47" s="3" t="s">
        <v>50</v>
      </c>
      <c r="D47" s="3"/>
      <c r="E47" s="3"/>
      <c r="F47" s="3"/>
      <c r="G47" s="2"/>
      <c r="H47" s="2"/>
      <c r="I47" s="3"/>
      <c r="J47" s="3"/>
      <c r="K47" s="2">
        <f t="shared" si="2"/>
        <v>0</v>
      </c>
      <c r="L47" s="2">
        <f t="shared" si="3"/>
        <v>0</v>
      </c>
      <c r="M47" s="3"/>
    </row>
    <row r="48" spans="2:13" ht="15.75" x14ac:dyDescent="0.25">
      <c r="B48" s="7" t="s">
        <v>51</v>
      </c>
      <c r="C48" s="3" t="s">
        <v>52</v>
      </c>
      <c r="D48" s="3"/>
      <c r="E48" s="3"/>
      <c r="F48" s="3"/>
      <c r="G48" s="2"/>
      <c r="H48" s="2"/>
      <c r="I48" s="3"/>
      <c r="J48" s="3"/>
      <c r="K48" s="2">
        <f t="shared" si="2"/>
        <v>0</v>
      </c>
      <c r="L48" s="2">
        <f t="shared" si="3"/>
        <v>0</v>
      </c>
      <c r="M48" s="3"/>
    </row>
    <row r="49" spans="1:13" ht="31.5" x14ac:dyDescent="0.25">
      <c r="B49" s="7" t="s">
        <v>53</v>
      </c>
      <c r="C49" s="3" t="s">
        <v>54</v>
      </c>
      <c r="D49" s="3"/>
      <c r="E49" s="3"/>
      <c r="F49" s="3"/>
      <c r="G49" s="2"/>
      <c r="H49" s="2"/>
      <c r="I49" s="3"/>
      <c r="J49" s="3"/>
      <c r="K49" s="2">
        <f t="shared" si="2"/>
        <v>0</v>
      </c>
      <c r="L49" s="2">
        <f t="shared" si="3"/>
        <v>0</v>
      </c>
      <c r="M49" s="3"/>
    </row>
    <row r="50" spans="1:13" ht="15.75" x14ac:dyDescent="0.25">
      <c r="B50" s="7"/>
      <c r="C50" s="3" t="s">
        <v>55</v>
      </c>
      <c r="D50" s="3" t="s">
        <v>56</v>
      </c>
      <c r="E50" s="3"/>
      <c r="F50" s="3"/>
      <c r="G50" s="2"/>
      <c r="H50" s="2"/>
      <c r="I50" s="3"/>
      <c r="J50" s="3"/>
      <c r="K50" s="2">
        <f t="shared" si="2"/>
        <v>0</v>
      </c>
      <c r="L50" s="2">
        <f t="shared" si="3"/>
        <v>0</v>
      </c>
      <c r="M50" s="3"/>
    </row>
    <row r="51" spans="1:13" ht="15.75" x14ac:dyDescent="0.25">
      <c r="B51" s="7" t="s">
        <v>57</v>
      </c>
      <c r="C51" s="3" t="s">
        <v>58</v>
      </c>
      <c r="D51" s="3"/>
      <c r="E51" s="3"/>
      <c r="F51" s="3"/>
      <c r="G51" s="2"/>
      <c r="H51" s="2"/>
      <c r="I51" s="3"/>
      <c r="J51" s="3"/>
      <c r="K51" s="2">
        <f t="shared" si="2"/>
        <v>0</v>
      </c>
      <c r="L51" s="2">
        <f t="shared" si="3"/>
        <v>0</v>
      </c>
      <c r="M51" s="3"/>
    </row>
    <row r="52" spans="1:13" ht="15.75" x14ac:dyDescent="0.25">
      <c r="B52" s="7" t="s">
        <v>59</v>
      </c>
      <c r="C52" s="3" t="s">
        <v>60</v>
      </c>
      <c r="D52" s="3" t="s">
        <v>40</v>
      </c>
      <c r="E52" s="3"/>
      <c r="F52" s="3"/>
      <c r="G52" s="2"/>
      <c r="H52" s="2"/>
      <c r="I52" s="3"/>
      <c r="J52" s="3"/>
      <c r="K52" s="2">
        <f t="shared" si="2"/>
        <v>0</v>
      </c>
      <c r="L52" s="2">
        <f t="shared" si="3"/>
        <v>0</v>
      </c>
      <c r="M52" s="3"/>
    </row>
    <row r="53" spans="1:13" ht="15.75" x14ac:dyDescent="0.25">
      <c r="B53" s="7"/>
      <c r="C53" s="3"/>
      <c r="D53" s="3" t="s">
        <v>42</v>
      </c>
      <c r="E53" s="18">
        <v>0.5</v>
      </c>
      <c r="F53" s="19">
        <v>54000</v>
      </c>
      <c r="G53" s="19"/>
      <c r="H53" s="19">
        <v>25563</v>
      </c>
      <c r="I53" s="18">
        <v>1</v>
      </c>
      <c r="J53" s="18">
        <v>1</v>
      </c>
      <c r="K53" s="2">
        <f t="shared" si="2"/>
        <v>52563</v>
      </c>
      <c r="L53" s="2">
        <f t="shared" si="3"/>
        <v>52563</v>
      </c>
      <c r="M53" s="8"/>
    </row>
    <row r="54" spans="1:13" ht="15.75" x14ac:dyDescent="0.25">
      <c r="B54" s="7"/>
      <c r="C54" s="3"/>
      <c r="D54" s="3" t="s">
        <v>44</v>
      </c>
      <c r="E54" s="3"/>
      <c r="F54" s="3"/>
      <c r="G54" s="2"/>
      <c r="H54" s="2"/>
      <c r="I54" s="3"/>
      <c r="J54" s="3"/>
      <c r="K54" s="2">
        <f t="shared" si="2"/>
        <v>0</v>
      </c>
      <c r="L54" s="2">
        <f t="shared" si="3"/>
        <v>0</v>
      </c>
      <c r="M54" s="3"/>
    </row>
    <row r="55" spans="1:13" ht="15" customHeight="1" x14ac:dyDescent="0.25">
      <c r="B55" s="3"/>
      <c r="C55" s="13" t="s">
        <v>61</v>
      </c>
      <c r="D55" s="13"/>
      <c r="E55" s="3"/>
      <c r="F55" s="3"/>
      <c r="G55" s="1">
        <f>SUM(G35:G54)</f>
        <v>0</v>
      </c>
      <c r="H55" s="1">
        <f>SUM(H35:H54)</f>
        <v>506628</v>
      </c>
      <c r="I55" s="3"/>
      <c r="J55" s="3"/>
      <c r="K55" s="1">
        <f>SUM(K35:K54)</f>
        <v>1208628</v>
      </c>
      <c r="L55" s="1">
        <f>SUM(L35:L54)</f>
        <v>1208628</v>
      </c>
      <c r="M55" s="3"/>
    </row>
    <row r="57" spans="1:13" ht="15" customHeight="1" x14ac:dyDescent="0.25">
      <c r="B57" s="12" t="s">
        <v>64</v>
      </c>
      <c r="C57" s="12"/>
      <c r="D57" s="12"/>
      <c r="E57" s="12"/>
      <c r="F57" s="12"/>
      <c r="G57" s="12"/>
      <c r="H57" s="12"/>
      <c r="I57" s="12"/>
      <c r="J57" s="12"/>
      <c r="K57" s="12"/>
      <c r="L57" s="12"/>
      <c r="M57" s="12"/>
    </row>
    <row r="58" spans="1:13" ht="15" customHeight="1" x14ac:dyDescent="0.25">
      <c r="B58" s="3"/>
      <c r="C58" s="14" t="s">
        <v>65</v>
      </c>
      <c r="D58" s="14"/>
      <c r="E58" s="14"/>
      <c r="F58" s="14"/>
      <c r="G58" s="14"/>
      <c r="H58" s="14"/>
      <c r="I58" s="14"/>
      <c r="J58" s="14"/>
      <c r="K58" s="3"/>
      <c r="L58" s="1">
        <f>L30</f>
        <v>1208628</v>
      </c>
      <c r="M58" s="3"/>
    </row>
    <row r="59" spans="1:13" ht="15" customHeight="1" x14ac:dyDescent="0.25">
      <c r="B59" s="3"/>
      <c r="C59" s="14" t="s">
        <v>66</v>
      </c>
      <c r="D59" s="14"/>
      <c r="E59" s="14"/>
      <c r="F59" s="14"/>
      <c r="G59" s="14"/>
      <c r="H59" s="14"/>
      <c r="I59" s="14"/>
      <c r="J59" s="14"/>
      <c r="K59" s="3"/>
      <c r="L59" s="1">
        <f>L55</f>
        <v>1208628</v>
      </c>
      <c r="M59" s="3"/>
    </row>
    <row r="60" spans="1:13" ht="15" customHeight="1" x14ac:dyDescent="0.25">
      <c r="B60" s="3"/>
      <c r="C60" s="14" t="s">
        <v>67</v>
      </c>
      <c r="D60" s="14"/>
      <c r="E60" s="14"/>
      <c r="F60" s="14"/>
      <c r="G60" s="14"/>
      <c r="H60" s="14"/>
      <c r="I60" s="14"/>
      <c r="J60" s="14"/>
      <c r="K60" s="3"/>
      <c r="L60" s="1">
        <f>L30-L55</f>
        <v>0</v>
      </c>
      <c r="M60" s="3"/>
    </row>
    <row r="61" spans="1:13" ht="15" customHeight="1" x14ac:dyDescent="0.25">
      <c r="B61" s="3"/>
      <c r="C61" s="14" t="s">
        <v>68</v>
      </c>
      <c r="D61" s="14"/>
      <c r="E61" s="14"/>
      <c r="F61" s="14"/>
      <c r="G61" s="14"/>
      <c r="H61" s="14"/>
      <c r="I61" s="14"/>
      <c r="J61" s="14"/>
      <c r="K61" s="3"/>
      <c r="L61" s="9">
        <f>(L30-L55)/L30</f>
        <v>0</v>
      </c>
      <c r="M61" s="3"/>
    </row>
    <row r="62" spans="1:13" ht="33.75" customHeight="1" x14ac:dyDescent="0.25">
      <c r="C62" s="15" t="s">
        <v>69</v>
      </c>
      <c r="D62" s="15"/>
      <c r="E62" s="15"/>
      <c r="F62" s="15"/>
      <c r="G62" s="15"/>
      <c r="H62" s="15"/>
      <c r="I62" s="15"/>
      <c r="J62" s="15"/>
      <c r="K62" s="15"/>
      <c r="L62" s="15"/>
      <c r="M62" s="15"/>
    </row>
    <row r="64" spans="1:13" ht="39" customHeight="1" x14ac:dyDescent="0.25">
      <c r="A64" s="6">
        <v>2</v>
      </c>
      <c r="B64" s="12" t="s">
        <v>70</v>
      </c>
      <c r="C64" s="12"/>
      <c r="D64" s="12"/>
      <c r="E64" s="12"/>
      <c r="F64" s="12"/>
      <c r="G64" s="12"/>
      <c r="H64" s="12"/>
      <c r="I64" s="12"/>
      <c r="J64" s="12"/>
      <c r="K64" s="12"/>
      <c r="L64" s="12"/>
      <c r="M64" s="12"/>
    </row>
    <row r="65" spans="2:13" ht="15" customHeight="1" x14ac:dyDescent="0.25">
      <c r="B65" s="12" t="s">
        <v>5</v>
      </c>
      <c r="C65" s="12"/>
      <c r="D65" s="12"/>
      <c r="E65" s="12"/>
      <c r="F65" s="12"/>
      <c r="G65" s="12"/>
      <c r="H65" s="12"/>
      <c r="I65" s="12"/>
      <c r="J65" s="12"/>
      <c r="K65" s="12"/>
      <c r="L65" s="12"/>
      <c r="M65" s="12"/>
    </row>
    <row r="66" spans="2:13" ht="94.5" x14ac:dyDescent="0.25">
      <c r="B66" s="4" t="s">
        <v>6</v>
      </c>
      <c r="C66" s="4" t="s">
        <v>7</v>
      </c>
      <c r="D66" s="4" t="s">
        <v>8</v>
      </c>
      <c r="E66" s="4" t="s">
        <v>9</v>
      </c>
      <c r="F66" s="4" t="s">
        <v>10</v>
      </c>
      <c r="G66" s="4" t="s">
        <v>11</v>
      </c>
      <c r="H66" s="4" t="s">
        <v>12</v>
      </c>
      <c r="I66" s="4" t="s">
        <v>13</v>
      </c>
      <c r="J66" s="4" t="s">
        <v>14</v>
      </c>
      <c r="K66" s="4" t="s">
        <v>15</v>
      </c>
      <c r="L66" s="4" t="s">
        <v>16</v>
      </c>
      <c r="M66" s="4" t="s">
        <v>17</v>
      </c>
    </row>
    <row r="67" spans="2:13" ht="15.75" x14ac:dyDescent="0.25">
      <c r="B67" s="7" t="s">
        <v>18</v>
      </c>
      <c r="C67" s="3" t="s">
        <v>19</v>
      </c>
      <c r="D67" s="3"/>
      <c r="E67" s="3"/>
      <c r="F67" s="3"/>
      <c r="G67" s="2"/>
      <c r="H67" s="2"/>
      <c r="I67" s="3"/>
      <c r="J67" s="3"/>
      <c r="K67" s="3"/>
      <c r="L67" s="3"/>
      <c r="M67" s="3"/>
    </row>
    <row r="68" spans="2:13" ht="47.25" x14ac:dyDescent="0.25">
      <c r="B68" s="7" t="s">
        <v>20</v>
      </c>
      <c r="C68" s="3" t="s">
        <v>71</v>
      </c>
      <c r="D68" s="3" t="s">
        <v>22</v>
      </c>
      <c r="E68" s="18">
        <v>2</v>
      </c>
      <c r="F68" s="19">
        <v>54000</v>
      </c>
      <c r="G68" s="19"/>
      <c r="H68" s="19"/>
      <c r="I68" s="18">
        <v>1</v>
      </c>
      <c r="J68" s="18">
        <v>1</v>
      </c>
      <c r="K68" s="2">
        <f t="shared" ref="K68:K84" si="4">H68+G68+(E68*F68)</f>
        <v>108000</v>
      </c>
      <c r="L68" s="2">
        <f t="shared" ref="L68:L84" si="5">K68*J68*I68</f>
        <v>108000</v>
      </c>
      <c r="M68" s="3"/>
    </row>
    <row r="69" spans="2:13" ht="63" x14ac:dyDescent="0.25">
      <c r="B69" s="7" t="s">
        <v>23</v>
      </c>
      <c r="C69" s="3" t="s">
        <v>72</v>
      </c>
      <c r="D69" s="3" t="s">
        <v>73</v>
      </c>
      <c r="E69" s="18">
        <v>3</v>
      </c>
      <c r="F69" s="19">
        <v>54000</v>
      </c>
      <c r="G69" s="19"/>
      <c r="H69" s="19"/>
      <c r="I69" s="18">
        <v>1</v>
      </c>
      <c r="J69" s="18">
        <v>1</v>
      </c>
      <c r="K69" s="2">
        <f t="shared" si="4"/>
        <v>162000</v>
      </c>
      <c r="L69" s="2">
        <f t="shared" si="5"/>
        <v>162000</v>
      </c>
      <c r="M69" s="3"/>
    </row>
    <row r="70" spans="2:13" ht="31.5" x14ac:dyDescent="0.25">
      <c r="B70" s="7" t="s">
        <v>25</v>
      </c>
      <c r="C70" s="3" t="s">
        <v>74</v>
      </c>
      <c r="D70" s="3" t="s">
        <v>75</v>
      </c>
      <c r="E70" s="18">
        <v>2</v>
      </c>
      <c r="F70" s="19">
        <v>54000</v>
      </c>
      <c r="G70" s="19"/>
      <c r="H70" s="19"/>
      <c r="I70" s="18">
        <v>1</v>
      </c>
      <c r="J70" s="18">
        <v>1</v>
      </c>
      <c r="K70" s="2">
        <f t="shared" si="4"/>
        <v>108000</v>
      </c>
      <c r="L70" s="2">
        <f t="shared" si="5"/>
        <v>108000</v>
      </c>
      <c r="M70" s="3"/>
    </row>
    <row r="71" spans="2:13" ht="15.75" x14ac:dyDescent="0.25">
      <c r="B71" s="7" t="s">
        <v>37</v>
      </c>
      <c r="C71" s="3" t="s">
        <v>38</v>
      </c>
      <c r="D71" s="3"/>
      <c r="E71" s="20"/>
      <c r="F71" s="20"/>
      <c r="G71" s="19"/>
      <c r="H71" s="19"/>
      <c r="I71" s="20"/>
      <c r="J71" s="20"/>
      <c r="K71" s="2">
        <f t="shared" si="4"/>
        <v>0</v>
      </c>
      <c r="L71" s="2">
        <f t="shared" si="5"/>
        <v>0</v>
      </c>
      <c r="M71" s="3"/>
    </row>
    <row r="72" spans="2:13" ht="15.75" x14ac:dyDescent="0.25">
      <c r="B72" s="7" t="s">
        <v>39</v>
      </c>
      <c r="C72" s="3"/>
      <c r="D72" s="3" t="s">
        <v>40</v>
      </c>
      <c r="E72" s="20"/>
      <c r="F72" s="20"/>
      <c r="G72" s="19"/>
      <c r="H72" s="19"/>
      <c r="I72" s="20"/>
      <c r="J72" s="20"/>
      <c r="K72" s="2">
        <f t="shared" si="4"/>
        <v>0</v>
      </c>
      <c r="L72" s="2">
        <f t="shared" si="5"/>
        <v>0</v>
      </c>
      <c r="M72" s="3"/>
    </row>
    <row r="73" spans="2:13" ht="15.75" x14ac:dyDescent="0.25">
      <c r="B73" s="7" t="s">
        <v>41</v>
      </c>
      <c r="C73" s="3"/>
      <c r="D73" s="3" t="s">
        <v>42</v>
      </c>
      <c r="E73" s="20"/>
      <c r="F73" s="20"/>
      <c r="G73" s="19"/>
      <c r="H73" s="19"/>
      <c r="I73" s="20"/>
      <c r="J73" s="20"/>
      <c r="K73" s="2">
        <f t="shared" si="4"/>
        <v>0</v>
      </c>
      <c r="L73" s="2">
        <f t="shared" si="5"/>
        <v>0</v>
      </c>
      <c r="M73" s="3"/>
    </row>
    <row r="74" spans="2:13" ht="15.75" x14ac:dyDescent="0.25">
      <c r="B74" s="7" t="s">
        <v>43</v>
      </c>
      <c r="C74" s="3"/>
      <c r="D74" s="3" t="s">
        <v>44</v>
      </c>
      <c r="E74" s="18">
        <v>0.5</v>
      </c>
      <c r="F74" s="19">
        <v>54000</v>
      </c>
      <c r="G74" s="19"/>
      <c r="H74" s="19"/>
      <c r="I74" s="18">
        <v>1</v>
      </c>
      <c r="J74" s="18">
        <v>1</v>
      </c>
      <c r="K74" s="2">
        <f t="shared" si="4"/>
        <v>27000</v>
      </c>
      <c r="L74" s="2">
        <f t="shared" si="5"/>
        <v>27000</v>
      </c>
      <c r="M74" s="3"/>
    </row>
    <row r="75" spans="2:13" ht="15.75" x14ac:dyDescent="0.25">
      <c r="B75" s="7" t="s">
        <v>45</v>
      </c>
      <c r="C75" s="3" t="s">
        <v>46</v>
      </c>
      <c r="D75" s="3"/>
      <c r="E75" s="20"/>
      <c r="F75" s="20"/>
      <c r="G75" s="19"/>
      <c r="H75" s="19"/>
      <c r="I75" s="20"/>
      <c r="J75" s="20"/>
      <c r="K75" s="2">
        <f t="shared" si="4"/>
        <v>0</v>
      </c>
      <c r="L75" s="2">
        <f t="shared" si="5"/>
        <v>0</v>
      </c>
      <c r="M75" s="3"/>
    </row>
    <row r="76" spans="2:13" ht="15.75" x14ac:dyDescent="0.25">
      <c r="B76" s="7" t="s">
        <v>47</v>
      </c>
      <c r="C76" s="3" t="s">
        <v>48</v>
      </c>
      <c r="D76" s="3"/>
      <c r="E76" s="20"/>
      <c r="F76" s="20"/>
      <c r="G76" s="19"/>
      <c r="H76" s="19"/>
      <c r="I76" s="20"/>
      <c r="J76" s="20"/>
      <c r="K76" s="2">
        <f t="shared" si="4"/>
        <v>0</v>
      </c>
      <c r="L76" s="2">
        <f t="shared" si="5"/>
        <v>0</v>
      </c>
      <c r="M76" s="3"/>
    </row>
    <row r="77" spans="2:13" ht="15.75" x14ac:dyDescent="0.25">
      <c r="B77" s="7" t="s">
        <v>49</v>
      </c>
      <c r="C77" s="3" t="s">
        <v>50</v>
      </c>
      <c r="D77" s="3"/>
      <c r="E77" s="20"/>
      <c r="F77" s="20"/>
      <c r="G77" s="19"/>
      <c r="H77" s="19"/>
      <c r="I77" s="20"/>
      <c r="J77" s="20"/>
      <c r="K77" s="2">
        <f t="shared" si="4"/>
        <v>0</v>
      </c>
      <c r="L77" s="2">
        <f t="shared" si="5"/>
        <v>0</v>
      </c>
      <c r="M77" s="3"/>
    </row>
    <row r="78" spans="2:13" ht="15.75" x14ac:dyDescent="0.25">
      <c r="B78" s="7" t="s">
        <v>51</v>
      </c>
      <c r="C78" s="3" t="s">
        <v>52</v>
      </c>
      <c r="D78" s="3"/>
      <c r="E78" s="20"/>
      <c r="F78" s="20"/>
      <c r="G78" s="19"/>
      <c r="H78" s="19"/>
      <c r="I78" s="20"/>
      <c r="J78" s="20"/>
      <c r="K78" s="2">
        <f t="shared" si="4"/>
        <v>0</v>
      </c>
      <c r="L78" s="2">
        <f t="shared" si="5"/>
        <v>0</v>
      </c>
      <c r="M78" s="3"/>
    </row>
    <row r="79" spans="2:13" ht="31.5" x14ac:dyDescent="0.25">
      <c r="B79" s="7" t="s">
        <v>53</v>
      </c>
      <c r="C79" s="3" t="s">
        <v>54</v>
      </c>
      <c r="D79" s="3"/>
      <c r="E79" s="20"/>
      <c r="F79" s="20"/>
      <c r="G79" s="19"/>
      <c r="H79" s="19"/>
      <c r="I79" s="20"/>
      <c r="J79" s="20"/>
      <c r="K79" s="2">
        <f t="shared" si="4"/>
        <v>0</v>
      </c>
      <c r="L79" s="2">
        <f t="shared" si="5"/>
        <v>0</v>
      </c>
      <c r="M79" s="3"/>
    </row>
    <row r="80" spans="2:13" ht="15.75" x14ac:dyDescent="0.25">
      <c r="B80" s="7"/>
      <c r="C80" s="3" t="s">
        <v>55</v>
      </c>
      <c r="D80" s="3" t="s">
        <v>56</v>
      </c>
      <c r="E80" s="20"/>
      <c r="F80" s="20"/>
      <c r="G80" s="19"/>
      <c r="H80" s="19"/>
      <c r="I80" s="20"/>
      <c r="J80" s="20"/>
      <c r="K80" s="2">
        <f t="shared" si="4"/>
        <v>0</v>
      </c>
      <c r="L80" s="2">
        <f t="shared" si="5"/>
        <v>0</v>
      </c>
      <c r="M80" s="3"/>
    </row>
    <row r="81" spans="2:13" ht="15.75" x14ac:dyDescent="0.25">
      <c r="B81" s="7" t="s">
        <v>57</v>
      </c>
      <c r="C81" s="3" t="s">
        <v>58</v>
      </c>
      <c r="D81" s="3"/>
      <c r="E81" s="20"/>
      <c r="F81" s="20"/>
      <c r="G81" s="19"/>
      <c r="H81" s="19"/>
      <c r="I81" s="20"/>
      <c r="J81" s="20"/>
      <c r="K81" s="2">
        <f t="shared" si="4"/>
        <v>0</v>
      </c>
      <c r="L81" s="2">
        <f t="shared" si="5"/>
        <v>0</v>
      </c>
      <c r="M81" s="3"/>
    </row>
    <row r="82" spans="2:13" ht="15.75" x14ac:dyDescent="0.25">
      <c r="B82" s="7" t="s">
        <v>59</v>
      </c>
      <c r="C82" s="3" t="s">
        <v>60</v>
      </c>
      <c r="D82" s="3" t="s">
        <v>40</v>
      </c>
      <c r="E82" s="20"/>
      <c r="F82" s="20"/>
      <c r="G82" s="19"/>
      <c r="H82" s="19"/>
      <c r="I82" s="20"/>
      <c r="J82" s="20"/>
      <c r="K82" s="2">
        <f t="shared" si="4"/>
        <v>0</v>
      </c>
      <c r="L82" s="2">
        <f t="shared" si="5"/>
        <v>0</v>
      </c>
      <c r="M82" s="3"/>
    </row>
    <row r="83" spans="2:13" ht="35.25" customHeight="1" x14ac:dyDescent="0.25">
      <c r="B83" s="7"/>
      <c r="C83" s="3"/>
      <c r="D83" s="3" t="s">
        <v>42</v>
      </c>
      <c r="E83" s="18">
        <v>0.5</v>
      </c>
      <c r="F83" s="19">
        <v>54000</v>
      </c>
      <c r="G83" s="19"/>
      <c r="H83" s="19">
        <v>25563</v>
      </c>
      <c r="I83" s="18">
        <v>1</v>
      </c>
      <c r="J83" s="18">
        <v>1</v>
      </c>
      <c r="K83" s="2">
        <f t="shared" si="4"/>
        <v>52563</v>
      </c>
      <c r="L83" s="2">
        <f t="shared" si="5"/>
        <v>52563</v>
      </c>
      <c r="M83" s="8"/>
    </row>
    <row r="84" spans="2:13" ht="15.75" x14ac:dyDescent="0.25">
      <c r="B84" s="7"/>
      <c r="C84" s="3"/>
      <c r="D84" s="3" t="s">
        <v>44</v>
      </c>
      <c r="E84" s="3"/>
      <c r="F84" s="3"/>
      <c r="G84" s="2"/>
      <c r="H84" s="2"/>
      <c r="I84" s="3"/>
      <c r="J84" s="3"/>
      <c r="K84" s="2">
        <f t="shared" si="4"/>
        <v>0</v>
      </c>
      <c r="L84" s="2">
        <f t="shared" si="5"/>
        <v>0</v>
      </c>
      <c r="M84" s="3"/>
    </row>
    <row r="85" spans="2:13" ht="15" customHeight="1" x14ac:dyDescent="0.25">
      <c r="B85" s="3"/>
      <c r="C85" s="13" t="s">
        <v>61</v>
      </c>
      <c r="D85" s="13"/>
      <c r="E85" s="3"/>
      <c r="F85" s="3"/>
      <c r="G85" s="1">
        <f>SUM(G68:G84)</f>
        <v>0</v>
      </c>
      <c r="H85" s="1">
        <f>SUM(H68:H84)</f>
        <v>25563</v>
      </c>
      <c r="I85" s="3"/>
      <c r="J85" s="3"/>
      <c r="K85" s="1">
        <f>SUM(K68:K84)</f>
        <v>457563</v>
      </c>
      <c r="L85" s="1">
        <f>SUM(L68:L84)</f>
        <v>457563</v>
      </c>
      <c r="M85" s="3"/>
    </row>
    <row r="87" spans="2:13" ht="15" customHeight="1" x14ac:dyDescent="0.25">
      <c r="B87" s="12" t="s">
        <v>62</v>
      </c>
      <c r="C87" s="12"/>
      <c r="D87" s="12"/>
      <c r="E87" s="12"/>
      <c r="F87" s="12"/>
      <c r="G87" s="12"/>
      <c r="H87" s="12"/>
      <c r="I87" s="12"/>
      <c r="J87" s="12"/>
      <c r="K87" s="12"/>
      <c r="L87" s="12"/>
      <c r="M87" s="12"/>
    </row>
    <row r="88" spans="2:13" ht="94.5" x14ac:dyDescent="0.25">
      <c r="B88" s="4" t="s">
        <v>6</v>
      </c>
      <c r="C88" s="4" t="s">
        <v>7</v>
      </c>
      <c r="D88" s="4" t="s">
        <v>8</v>
      </c>
      <c r="E88" s="4" t="s">
        <v>9</v>
      </c>
      <c r="F88" s="4" t="s">
        <v>10</v>
      </c>
      <c r="G88" s="4" t="s">
        <v>11</v>
      </c>
      <c r="H88" s="4" t="s">
        <v>12</v>
      </c>
      <c r="I88" s="4" t="s">
        <v>13</v>
      </c>
      <c r="J88" s="4" t="s">
        <v>14</v>
      </c>
      <c r="K88" s="4" t="s">
        <v>15</v>
      </c>
      <c r="L88" s="4" t="s">
        <v>16</v>
      </c>
      <c r="M88" s="4" t="s">
        <v>17</v>
      </c>
    </row>
    <row r="89" spans="2:13" ht="15.75" x14ac:dyDescent="0.25">
      <c r="B89" s="7" t="s">
        <v>18</v>
      </c>
      <c r="C89" s="3" t="s">
        <v>19</v>
      </c>
      <c r="D89" s="3"/>
      <c r="E89" s="3"/>
      <c r="F89" s="3"/>
      <c r="G89" s="2"/>
      <c r="H89" s="2"/>
      <c r="I89" s="3"/>
      <c r="J89" s="3"/>
      <c r="K89" s="3"/>
      <c r="L89" s="3"/>
      <c r="M89" s="3"/>
    </row>
    <row r="90" spans="2:13" ht="98.25" customHeight="1" x14ac:dyDescent="0.25">
      <c r="B90" s="7" t="s">
        <v>20</v>
      </c>
      <c r="C90" s="3" t="s">
        <v>71</v>
      </c>
      <c r="D90" s="3" t="s">
        <v>22</v>
      </c>
      <c r="E90" s="18">
        <v>2</v>
      </c>
      <c r="F90" s="19">
        <v>54000</v>
      </c>
      <c r="G90" s="19"/>
      <c r="H90" s="19"/>
      <c r="I90" s="18">
        <v>1</v>
      </c>
      <c r="J90" s="18">
        <v>1</v>
      </c>
      <c r="K90" s="2">
        <f t="shared" ref="K90:K106" si="6">H90+G90+(E90*F90)</f>
        <v>108000</v>
      </c>
      <c r="L90" s="2">
        <f t="shared" ref="L90:L106" si="7">K90*J90*I90</f>
        <v>108000</v>
      </c>
      <c r="M90" s="8" t="s">
        <v>76</v>
      </c>
    </row>
    <row r="91" spans="2:13" ht="63" x14ac:dyDescent="0.25">
      <c r="B91" s="7" t="s">
        <v>23</v>
      </c>
      <c r="C91" s="3" t="s">
        <v>72</v>
      </c>
      <c r="D91" s="3" t="s">
        <v>73</v>
      </c>
      <c r="E91" s="18">
        <v>3</v>
      </c>
      <c r="F91" s="19">
        <v>54000</v>
      </c>
      <c r="G91" s="19"/>
      <c r="H91" s="19"/>
      <c r="I91" s="18">
        <v>1</v>
      </c>
      <c r="J91" s="18">
        <v>1</v>
      </c>
      <c r="K91" s="2">
        <f t="shared" si="6"/>
        <v>162000</v>
      </c>
      <c r="L91" s="2">
        <f t="shared" si="7"/>
        <v>162000</v>
      </c>
      <c r="M91" s="3"/>
    </row>
    <row r="92" spans="2:13" ht="31.5" x14ac:dyDescent="0.25">
      <c r="B92" s="7" t="s">
        <v>25</v>
      </c>
      <c r="C92" s="3" t="s">
        <v>74</v>
      </c>
      <c r="D92" s="3" t="s">
        <v>75</v>
      </c>
      <c r="E92" s="18">
        <v>2</v>
      </c>
      <c r="F92" s="19">
        <v>54000</v>
      </c>
      <c r="G92" s="19"/>
      <c r="H92" s="19"/>
      <c r="I92" s="18">
        <v>1</v>
      </c>
      <c r="J92" s="18">
        <v>1</v>
      </c>
      <c r="K92" s="2">
        <f t="shared" si="6"/>
        <v>108000</v>
      </c>
      <c r="L92" s="2">
        <f t="shared" si="7"/>
        <v>108000</v>
      </c>
      <c r="M92" s="3"/>
    </row>
    <row r="93" spans="2:13" ht="15.75" x14ac:dyDescent="0.25">
      <c r="B93" s="7" t="s">
        <v>37</v>
      </c>
      <c r="C93" s="3" t="s">
        <v>38</v>
      </c>
      <c r="D93" s="3"/>
      <c r="E93" s="20"/>
      <c r="F93" s="20"/>
      <c r="G93" s="19"/>
      <c r="H93" s="19"/>
      <c r="I93" s="20"/>
      <c r="J93" s="20"/>
      <c r="K93" s="2">
        <f t="shared" si="6"/>
        <v>0</v>
      </c>
      <c r="L93" s="2">
        <f t="shared" si="7"/>
        <v>0</v>
      </c>
      <c r="M93" s="3"/>
    </row>
    <row r="94" spans="2:13" ht="15.75" x14ac:dyDescent="0.25">
      <c r="B94" s="7" t="s">
        <v>39</v>
      </c>
      <c r="C94" s="3"/>
      <c r="D94" s="3" t="s">
        <v>40</v>
      </c>
      <c r="E94" s="20"/>
      <c r="F94" s="20"/>
      <c r="G94" s="19"/>
      <c r="H94" s="19"/>
      <c r="I94" s="20"/>
      <c r="J94" s="20"/>
      <c r="K94" s="2">
        <f t="shared" si="6"/>
        <v>0</v>
      </c>
      <c r="L94" s="2">
        <f t="shared" si="7"/>
        <v>0</v>
      </c>
      <c r="M94" s="3"/>
    </row>
    <row r="95" spans="2:13" ht="15.75" x14ac:dyDescent="0.25">
      <c r="B95" s="7" t="s">
        <v>41</v>
      </c>
      <c r="C95" s="3"/>
      <c r="D95" s="3" t="s">
        <v>42</v>
      </c>
      <c r="E95" s="20"/>
      <c r="F95" s="20"/>
      <c r="G95" s="19"/>
      <c r="H95" s="19"/>
      <c r="I95" s="20"/>
      <c r="J95" s="20"/>
      <c r="K95" s="2">
        <f t="shared" si="6"/>
        <v>0</v>
      </c>
      <c r="L95" s="2">
        <f t="shared" si="7"/>
        <v>0</v>
      </c>
      <c r="M95" s="3"/>
    </row>
    <row r="96" spans="2:13" ht="15.75" x14ac:dyDescent="0.25">
      <c r="B96" s="7" t="s">
        <v>43</v>
      </c>
      <c r="C96" s="3"/>
      <c r="D96" s="3" t="s">
        <v>44</v>
      </c>
      <c r="E96" s="18">
        <v>0.5</v>
      </c>
      <c r="F96" s="19">
        <v>54000</v>
      </c>
      <c r="G96" s="19"/>
      <c r="H96" s="19"/>
      <c r="I96" s="18">
        <v>1</v>
      </c>
      <c r="J96" s="18">
        <v>1</v>
      </c>
      <c r="K96" s="2">
        <f t="shared" si="6"/>
        <v>27000</v>
      </c>
      <c r="L96" s="2">
        <f t="shared" si="7"/>
        <v>27000</v>
      </c>
      <c r="M96" s="3"/>
    </row>
    <row r="97" spans="2:13" ht="15.75" x14ac:dyDescent="0.25">
      <c r="B97" s="7" t="s">
        <v>45</v>
      </c>
      <c r="C97" s="3" t="s">
        <v>46</v>
      </c>
      <c r="D97" s="3"/>
      <c r="E97" s="20"/>
      <c r="F97" s="20"/>
      <c r="G97" s="19"/>
      <c r="H97" s="19"/>
      <c r="I97" s="20"/>
      <c r="J97" s="20"/>
      <c r="K97" s="2">
        <f t="shared" si="6"/>
        <v>0</v>
      </c>
      <c r="L97" s="2">
        <f t="shared" si="7"/>
        <v>0</v>
      </c>
      <c r="M97" s="3"/>
    </row>
    <row r="98" spans="2:13" ht="15.75" x14ac:dyDescent="0.25">
      <c r="B98" s="7" t="s">
        <v>47</v>
      </c>
      <c r="C98" s="3" t="s">
        <v>48</v>
      </c>
      <c r="D98" s="3"/>
      <c r="E98" s="20"/>
      <c r="F98" s="20"/>
      <c r="G98" s="19"/>
      <c r="H98" s="19"/>
      <c r="I98" s="20"/>
      <c r="J98" s="20"/>
      <c r="K98" s="2">
        <f t="shared" si="6"/>
        <v>0</v>
      </c>
      <c r="L98" s="2">
        <f t="shared" si="7"/>
        <v>0</v>
      </c>
      <c r="M98" s="3"/>
    </row>
    <row r="99" spans="2:13" ht="15.75" x14ac:dyDescent="0.25">
      <c r="B99" s="7" t="s">
        <v>49</v>
      </c>
      <c r="C99" s="3" t="s">
        <v>50</v>
      </c>
      <c r="D99" s="3"/>
      <c r="E99" s="20"/>
      <c r="F99" s="20"/>
      <c r="G99" s="19"/>
      <c r="H99" s="19"/>
      <c r="I99" s="20"/>
      <c r="J99" s="20"/>
      <c r="K99" s="2">
        <f t="shared" si="6"/>
        <v>0</v>
      </c>
      <c r="L99" s="2">
        <f t="shared" si="7"/>
        <v>0</v>
      </c>
      <c r="M99" s="3"/>
    </row>
    <row r="100" spans="2:13" ht="15.75" x14ac:dyDescent="0.25">
      <c r="B100" s="7" t="s">
        <v>51</v>
      </c>
      <c r="C100" s="3" t="s">
        <v>52</v>
      </c>
      <c r="D100" s="3"/>
      <c r="E100" s="20"/>
      <c r="F100" s="20"/>
      <c r="G100" s="19"/>
      <c r="H100" s="19"/>
      <c r="I100" s="20"/>
      <c r="J100" s="20"/>
      <c r="K100" s="2">
        <f t="shared" si="6"/>
        <v>0</v>
      </c>
      <c r="L100" s="2">
        <f t="shared" si="7"/>
        <v>0</v>
      </c>
      <c r="M100" s="3"/>
    </row>
    <row r="101" spans="2:13" ht="31.5" x14ac:dyDescent="0.25">
      <c r="B101" s="7" t="s">
        <v>53</v>
      </c>
      <c r="C101" s="3" t="s">
        <v>54</v>
      </c>
      <c r="D101" s="3"/>
      <c r="E101" s="20"/>
      <c r="F101" s="20"/>
      <c r="G101" s="19"/>
      <c r="H101" s="19"/>
      <c r="I101" s="20"/>
      <c r="J101" s="20"/>
      <c r="K101" s="2">
        <f t="shared" si="6"/>
        <v>0</v>
      </c>
      <c r="L101" s="2">
        <f t="shared" si="7"/>
        <v>0</v>
      </c>
      <c r="M101" s="3"/>
    </row>
    <row r="102" spans="2:13" ht="15.75" x14ac:dyDescent="0.25">
      <c r="B102" s="7"/>
      <c r="C102" s="3" t="s">
        <v>55</v>
      </c>
      <c r="D102" s="3" t="s">
        <v>56</v>
      </c>
      <c r="E102" s="20"/>
      <c r="F102" s="20"/>
      <c r="G102" s="19"/>
      <c r="H102" s="19"/>
      <c r="I102" s="20"/>
      <c r="J102" s="20"/>
      <c r="K102" s="2">
        <f t="shared" si="6"/>
        <v>0</v>
      </c>
      <c r="L102" s="2">
        <f t="shared" si="7"/>
        <v>0</v>
      </c>
      <c r="M102" s="3"/>
    </row>
    <row r="103" spans="2:13" ht="15.75" x14ac:dyDescent="0.25">
      <c r="B103" s="7" t="s">
        <v>57</v>
      </c>
      <c r="C103" s="3" t="s">
        <v>58</v>
      </c>
      <c r="D103" s="3"/>
      <c r="E103" s="20"/>
      <c r="F103" s="20"/>
      <c r="G103" s="19"/>
      <c r="H103" s="19"/>
      <c r="I103" s="20"/>
      <c r="J103" s="20"/>
      <c r="K103" s="2">
        <f t="shared" si="6"/>
        <v>0</v>
      </c>
      <c r="L103" s="2">
        <f t="shared" si="7"/>
        <v>0</v>
      </c>
      <c r="M103" s="3"/>
    </row>
    <row r="104" spans="2:13" ht="15.75" x14ac:dyDescent="0.25">
      <c r="B104" s="7" t="s">
        <v>59</v>
      </c>
      <c r="C104" s="3" t="s">
        <v>60</v>
      </c>
      <c r="D104" s="3" t="s">
        <v>40</v>
      </c>
      <c r="E104" s="20"/>
      <c r="F104" s="20"/>
      <c r="G104" s="19"/>
      <c r="H104" s="19"/>
      <c r="I104" s="20"/>
      <c r="J104" s="20"/>
      <c r="K104" s="2">
        <f t="shared" si="6"/>
        <v>0</v>
      </c>
      <c r="L104" s="2">
        <f t="shared" si="7"/>
        <v>0</v>
      </c>
      <c r="M104" s="3"/>
    </row>
    <row r="105" spans="2:13" ht="15.75" x14ac:dyDescent="0.25">
      <c r="B105" s="7"/>
      <c r="C105" s="3"/>
      <c r="D105" s="3" t="s">
        <v>42</v>
      </c>
      <c r="E105" s="18">
        <v>0.5</v>
      </c>
      <c r="F105" s="19">
        <v>54000</v>
      </c>
      <c r="G105" s="19"/>
      <c r="H105" s="19">
        <v>25563</v>
      </c>
      <c r="I105" s="18">
        <v>1</v>
      </c>
      <c r="J105" s="18">
        <v>1</v>
      </c>
      <c r="K105" s="2">
        <f t="shared" si="6"/>
        <v>52563</v>
      </c>
      <c r="L105" s="2">
        <f t="shared" si="7"/>
        <v>52563</v>
      </c>
      <c r="M105" s="8"/>
    </row>
    <row r="106" spans="2:13" ht="15.75" x14ac:dyDescent="0.25">
      <c r="B106" s="7"/>
      <c r="C106" s="3"/>
      <c r="D106" s="3" t="s">
        <v>44</v>
      </c>
      <c r="E106" s="3"/>
      <c r="F106" s="3"/>
      <c r="G106" s="2"/>
      <c r="H106" s="2"/>
      <c r="I106" s="3"/>
      <c r="J106" s="3"/>
      <c r="K106" s="2">
        <f t="shared" si="6"/>
        <v>0</v>
      </c>
      <c r="L106" s="2">
        <f t="shared" si="7"/>
        <v>0</v>
      </c>
      <c r="M106" s="3"/>
    </row>
    <row r="107" spans="2:13" ht="15" customHeight="1" x14ac:dyDescent="0.25">
      <c r="B107" s="3"/>
      <c r="C107" s="13" t="s">
        <v>61</v>
      </c>
      <c r="D107" s="13"/>
      <c r="E107" s="3"/>
      <c r="F107" s="3"/>
      <c r="G107" s="1">
        <f>SUM(G90:G106)</f>
        <v>0</v>
      </c>
      <c r="H107" s="1">
        <f>SUM(H90:H106)</f>
        <v>25563</v>
      </c>
      <c r="I107" s="3"/>
      <c r="J107" s="3"/>
      <c r="K107" s="1">
        <f>SUM(K90:K106)</f>
        <v>457563</v>
      </c>
      <c r="L107" s="1">
        <f>SUM(L90:L106)</f>
        <v>457563</v>
      </c>
      <c r="M107" s="3"/>
    </row>
    <row r="109" spans="2:13" ht="15" customHeight="1" x14ac:dyDescent="0.25">
      <c r="B109" s="12" t="s">
        <v>64</v>
      </c>
      <c r="C109" s="12"/>
      <c r="D109" s="12"/>
      <c r="E109" s="12"/>
      <c r="F109" s="12"/>
      <c r="G109" s="12"/>
      <c r="H109" s="12"/>
      <c r="I109" s="12"/>
      <c r="J109" s="12"/>
      <c r="K109" s="12"/>
      <c r="L109" s="12"/>
      <c r="M109" s="12"/>
    </row>
    <row r="110" spans="2:13" ht="15" customHeight="1" x14ac:dyDescent="0.25">
      <c r="B110" s="3"/>
      <c r="C110" s="14" t="s">
        <v>65</v>
      </c>
      <c r="D110" s="14"/>
      <c r="E110" s="14"/>
      <c r="F110" s="14"/>
      <c r="G110" s="14"/>
      <c r="H110" s="14"/>
      <c r="I110" s="14"/>
      <c r="J110" s="14"/>
      <c r="K110" s="3"/>
      <c r="L110" s="1">
        <f>L85</f>
        <v>457563</v>
      </c>
      <c r="M110" s="3"/>
    </row>
    <row r="111" spans="2:13" ht="15" customHeight="1" x14ac:dyDescent="0.25">
      <c r="B111" s="3"/>
      <c r="C111" s="14" t="s">
        <v>66</v>
      </c>
      <c r="D111" s="14"/>
      <c r="E111" s="14"/>
      <c r="F111" s="14"/>
      <c r="G111" s="14"/>
      <c r="H111" s="14"/>
      <c r="I111" s="14"/>
      <c r="J111" s="14"/>
      <c r="K111" s="3"/>
      <c r="L111" s="1">
        <f>L107</f>
        <v>457563</v>
      </c>
      <c r="M111" s="3"/>
    </row>
    <row r="112" spans="2:13" ht="15" customHeight="1" x14ac:dyDescent="0.25">
      <c r="B112" s="3"/>
      <c r="C112" s="14" t="s">
        <v>67</v>
      </c>
      <c r="D112" s="14"/>
      <c r="E112" s="14"/>
      <c r="F112" s="14"/>
      <c r="G112" s="14"/>
      <c r="H112" s="14"/>
      <c r="I112" s="14"/>
      <c r="J112" s="14"/>
      <c r="K112" s="3"/>
      <c r="L112" s="1">
        <f>L85-L107</f>
        <v>0</v>
      </c>
      <c r="M112" s="3"/>
    </row>
    <row r="113" spans="1:13" ht="15" customHeight="1" x14ac:dyDescent="0.25">
      <c r="B113" s="3"/>
      <c r="C113" s="14" t="s">
        <v>68</v>
      </c>
      <c r="D113" s="14"/>
      <c r="E113" s="14"/>
      <c r="F113" s="14"/>
      <c r="G113" s="14"/>
      <c r="H113" s="14"/>
      <c r="I113" s="14"/>
      <c r="J113" s="14"/>
      <c r="K113" s="3"/>
      <c r="L113" s="9">
        <f>(L85-L107)/L85</f>
        <v>0</v>
      </c>
      <c r="M113" s="3"/>
    </row>
    <row r="114" spans="1:13" ht="40.5" customHeight="1" x14ac:dyDescent="0.25">
      <c r="C114" s="15" t="s">
        <v>77</v>
      </c>
      <c r="D114" s="15"/>
      <c r="E114" s="15"/>
      <c r="F114" s="15"/>
      <c r="G114" s="15"/>
      <c r="H114" s="15"/>
      <c r="I114" s="15"/>
      <c r="J114" s="15"/>
      <c r="K114" s="15"/>
      <c r="L114" s="15"/>
      <c r="M114" s="15"/>
    </row>
    <row r="116" spans="1:13" ht="15" customHeight="1" x14ac:dyDescent="0.25">
      <c r="A116" s="6">
        <v>3</v>
      </c>
      <c r="B116" s="12" t="s">
        <v>92</v>
      </c>
      <c r="C116" s="12"/>
      <c r="D116" s="12"/>
      <c r="E116" s="12"/>
      <c r="F116" s="12"/>
      <c r="G116" s="12"/>
      <c r="H116" s="12"/>
      <c r="I116" s="12"/>
      <c r="J116" s="12"/>
      <c r="K116" s="12"/>
      <c r="L116" s="12"/>
      <c r="M116" s="12"/>
    </row>
    <row r="117" spans="1:13" ht="15" customHeight="1" x14ac:dyDescent="0.25">
      <c r="B117" s="12" t="s">
        <v>5</v>
      </c>
      <c r="C117" s="12"/>
      <c r="D117" s="12"/>
      <c r="E117" s="12"/>
      <c r="F117" s="12"/>
      <c r="G117" s="12"/>
      <c r="H117" s="12"/>
      <c r="I117" s="12"/>
      <c r="J117" s="12"/>
      <c r="K117" s="12"/>
      <c r="L117" s="12"/>
      <c r="M117" s="12"/>
    </row>
    <row r="118" spans="1:13" ht="94.5" x14ac:dyDescent="0.25">
      <c r="B118" s="4" t="s">
        <v>6</v>
      </c>
      <c r="C118" s="4" t="s">
        <v>7</v>
      </c>
      <c r="D118" s="4" t="s">
        <v>8</v>
      </c>
      <c r="E118" s="4" t="s">
        <v>9</v>
      </c>
      <c r="F118" s="4" t="s">
        <v>10</v>
      </c>
      <c r="G118" s="4" t="s">
        <v>11</v>
      </c>
      <c r="H118" s="4" t="s">
        <v>12</v>
      </c>
      <c r="I118" s="4" t="s">
        <v>13</v>
      </c>
      <c r="J118" s="4" t="s">
        <v>14</v>
      </c>
      <c r="K118" s="4" t="s">
        <v>15</v>
      </c>
      <c r="L118" s="4" t="s">
        <v>16</v>
      </c>
      <c r="M118" s="4" t="s">
        <v>17</v>
      </c>
    </row>
    <row r="119" spans="1:13" ht="15.75" x14ac:dyDescent="0.25">
      <c r="B119" s="7" t="s">
        <v>18</v>
      </c>
      <c r="C119" s="3" t="s">
        <v>19</v>
      </c>
      <c r="D119" s="3"/>
      <c r="E119" s="3"/>
      <c r="F119" s="3"/>
      <c r="G119" s="2"/>
      <c r="H119" s="2"/>
      <c r="I119" s="3"/>
      <c r="J119" s="3"/>
      <c r="K119" s="3"/>
      <c r="L119" s="3"/>
      <c r="M119" s="3"/>
    </row>
    <row r="120" spans="1:13" ht="47.25" x14ac:dyDescent="0.25">
      <c r="B120" s="7" t="s">
        <v>20</v>
      </c>
      <c r="C120" s="3" t="s">
        <v>78</v>
      </c>
      <c r="D120" s="3" t="s">
        <v>22</v>
      </c>
      <c r="E120" s="18">
        <v>0.5</v>
      </c>
      <c r="F120" s="19">
        <v>54000</v>
      </c>
      <c r="G120" s="19"/>
      <c r="H120" s="19"/>
      <c r="I120" s="18">
        <v>1</v>
      </c>
      <c r="J120" s="18">
        <v>1</v>
      </c>
      <c r="K120" s="2">
        <f t="shared" ref="K120:K136" si="8">H120+G120+(E120*F120)</f>
        <v>27000</v>
      </c>
      <c r="L120" s="2">
        <f t="shared" ref="L120:L136" si="9">K120*J120*I120</f>
        <v>27000</v>
      </c>
      <c r="M120" s="3"/>
    </row>
    <row r="121" spans="1:13" ht="63" x14ac:dyDescent="0.25">
      <c r="B121" s="7" t="s">
        <v>23</v>
      </c>
      <c r="C121" s="3" t="s">
        <v>79</v>
      </c>
      <c r="D121" s="3" t="s">
        <v>22</v>
      </c>
      <c r="E121" s="18">
        <v>1.25</v>
      </c>
      <c r="F121" s="19">
        <v>54000</v>
      </c>
      <c r="G121" s="19"/>
      <c r="H121" s="19"/>
      <c r="I121" s="18">
        <v>1</v>
      </c>
      <c r="J121" s="18">
        <v>1</v>
      </c>
      <c r="K121" s="2">
        <f t="shared" si="8"/>
        <v>67500</v>
      </c>
      <c r="L121" s="2">
        <f t="shared" si="9"/>
        <v>67500</v>
      </c>
      <c r="M121" s="3"/>
    </row>
    <row r="122" spans="1:13" ht="47.25" x14ac:dyDescent="0.25">
      <c r="B122" s="7" t="s">
        <v>25</v>
      </c>
      <c r="C122" s="3" t="s">
        <v>80</v>
      </c>
      <c r="D122" s="3" t="s">
        <v>27</v>
      </c>
      <c r="E122" s="18">
        <v>0.25</v>
      </c>
      <c r="F122" s="19">
        <v>54000</v>
      </c>
      <c r="G122" s="19"/>
      <c r="H122" s="19"/>
      <c r="I122" s="18">
        <v>1</v>
      </c>
      <c r="J122" s="18">
        <v>1</v>
      </c>
      <c r="K122" s="2">
        <f t="shared" si="8"/>
        <v>13500</v>
      </c>
      <c r="L122" s="2">
        <f t="shared" si="9"/>
        <v>13500</v>
      </c>
      <c r="M122" s="3"/>
    </row>
    <row r="123" spans="1:13" ht="15.75" x14ac:dyDescent="0.25">
      <c r="B123" s="7" t="s">
        <v>37</v>
      </c>
      <c r="C123" s="3" t="s">
        <v>38</v>
      </c>
      <c r="D123" s="3"/>
      <c r="E123" s="20"/>
      <c r="F123" s="20"/>
      <c r="G123" s="19"/>
      <c r="H123" s="19"/>
      <c r="I123" s="20"/>
      <c r="J123" s="20"/>
      <c r="K123" s="2">
        <f t="shared" si="8"/>
        <v>0</v>
      </c>
      <c r="L123" s="2">
        <f t="shared" si="9"/>
        <v>0</v>
      </c>
      <c r="M123" s="3"/>
    </row>
    <row r="124" spans="1:13" ht="15.75" x14ac:dyDescent="0.25">
      <c r="B124" s="7" t="s">
        <v>39</v>
      </c>
      <c r="C124" s="3"/>
      <c r="D124" s="3" t="s">
        <v>40</v>
      </c>
      <c r="E124" s="20"/>
      <c r="F124" s="20"/>
      <c r="G124" s="19"/>
      <c r="H124" s="19"/>
      <c r="I124" s="20"/>
      <c r="J124" s="20"/>
      <c r="K124" s="2">
        <f t="shared" si="8"/>
        <v>0</v>
      </c>
      <c r="L124" s="2">
        <f t="shared" si="9"/>
        <v>0</v>
      </c>
      <c r="M124" s="3"/>
    </row>
    <row r="125" spans="1:13" ht="15.75" x14ac:dyDescent="0.25">
      <c r="B125" s="7" t="s">
        <v>41</v>
      </c>
      <c r="C125" s="3"/>
      <c r="D125" s="3" t="s">
        <v>42</v>
      </c>
      <c r="E125" s="20"/>
      <c r="F125" s="20"/>
      <c r="G125" s="19"/>
      <c r="H125" s="19"/>
      <c r="I125" s="20"/>
      <c r="J125" s="20"/>
      <c r="K125" s="2">
        <f t="shared" si="8"/>
        <v>0</v>
      </c>
      <c r="L125" s="2">
        <f t="shared" si="9"/>
        <v>0</v>
      </c>
      <c r="M125" s="3"/>
    </row>
    <row r="126" spans="1:13" ht="15.75" x14ac:dyDescent="0.25">
      <c r="B126" s="7" t="s">
        <v>43</v>
      </c>
      <c r="C126" s="3"/>
      <c r="D126" s="3" t="s">
        <v>44</v>
      </c>
      <c r="E126" s="18">
        <v>0.5</v>
      </c>
      <c r="F126" s="19">
        <v>54000</v>
      </c>
      <c r="G126" s="19"/>
      <c r="H126" s="19"/>
      <c r="I126" s="18">
        <v>1</v>
      </c>
      <c r="J126" s="18">
        <v>1</v>
      </c>
      <c r="K126" s="2">
        <f t="shared" si="8"/>
        <v>27000</v>
      </c>
      <c r="L126" s="2">
        <f t="shared" si="9"/>
        <v>27000</v>
      </c>
      <c r="M126" s="3"/>
    </row>
    <row r="127" spans="1:13" ht="15.75" x14ac:dyDescent="0.25">
      <c r="B127" s="7" t="s">
        <v>45</v>
      </c>
      <c r="C127" s="3" t="s">
        <v>46</v>
      </c>
      <c r="D127" s="3"/>
      <c r="E127" s="20"/>
      <c r="F127" s="20"/>
      <c r="G127" s="19"/>
      <c r="H127" s="19"/>
      <c r="I127" s="20"/>
      <c r="J127" s="20"/>
      <c r="K127" s="2">
        <f t="shared" si="8"/>
        <v>0</v>
      </c>
      <c r="L127" s="2">
        <f t="shared" si="9"/>
        <v>0</v>
      </c>
      <c r="M127" s="3"/>
    </row>
    <row r="128" spans="1:13" ht="15.75" x14ac:dyDescent="0.25">
      <c r="B128" s="7" t="s">
        <v>47</v>
      </c>
      <c r="C128" s="3" t="s">
        <v>48</v>
      </c>
      <c r="D128" s="3"/>
      <c r="E128" s="20"/>
      <c r="F128" s="20"/>
      <c r="G128" s="19"/>
      <c r="H128" s="19"/>
      <c r="I128" s="20"/>
      <c r="J128" s="20"/>
      <c r="K128" s="2">
        <f t="shared" si="8"/>
        <v>0</v>
      </c>
      <c r="L128" s="2">
        <f t="shared" si="9"/>
        <v>0</v>
      </c>
      <c r="M128" s="3"/>
    </row>
    <row r="129" spans="2:13" ht="15.75" x14ac:dyDescent="0.25">
      <c r="B129" s="7" t="s">
        <v>49</v>
      </c>
      <c r="C129" s="3" t="s">
        <v>50</v>
      </c>
      <c r="D129" s="3"/>
      <c r="E129" s="20"/>
      <c r="F129" s="20"/>
      <c r="G129" s="19"/>
      <c r="H129" s="19"/>
      <c r="I129" s="20"/>
      <c r="J129" s="20"/>
      <c r="K129" s="2">
        <f t="shared" si="8"/>
        <v>0</v>
      </c>
      <c r="L129" s="2">
        <f t="shared" si="9"/>
        <v>0</v>
      </c>
      <c r="M129" s="3"/>
    </row>
    <row r="130" spans="2:13" ht="15.75" x14ac:dyDescent="0.25">
      <c r="B130" s="7" t="s">
        <v>51</v>
      </c>
      <c r="C130" s="3" t="s">
        <v>52</v>
      </c>
      <c r="D130" s="3"/>
      <c r="E130" s="20"/>
      <c r="F130" s="20"/>
      <c r="G130" s="19"/>
      <c r="H130" s="19"/>
      <c r="I130" s="20"/>
      <c r="J130" s="20"/>
      <c r="K130" s="2">
        <f t="shared" si="8"/>
        <v>0</v>
      </c>
      <c r="L130" s="2">
        <f t="shared" si="9"/>
        <v>0</v>
      </c>
      <c r="M130" s="3"/>
    </row>
    <row r="131" spans="2:13" ht="31.5" x14ac:dyDescent="0.25">
      <c r="B131" s="7" t="s">
        <v>53</v>
      </c>
      <c r="C131" s="3" t="s">
        <v>54</v>
      </c>
      <c r="D131" s="3"/>
      <c r="E131" s="20"/>
      <c r="F131" s="20"/>
      <c r="G131" s="19"/>
      <c r="H131" s="19"/>
      <c r="I131" s="20"/>
      <c r="J131" s="20"/>
      <c r="K131" s="2">
        <f t="shared" si="8"/>
        <v>0</v>
      </c>
      <c r="L131" s="2">
        <f t="shared" si="9"/>
        <v>0</v>
      </c>
      <c r="M131" s="3"/>
    </row>
    <row r="132" spans="2:13" ht="15.75" x14ac:dyDescent="0.25">
      <c r="B132" s="7"/>
      <c r="C132" s="3" t="s">
        <v>55</v>
      </c>
      <c r="D132" s="3" t="s">
        <v>56</v>
      </c>
      <c r="E132" s="20"/>
      <c r="F132" s="20"/>
      <c r="G132" s="19"/>
      <c r="H132" s="19"/>
      <c r="I132" s="20"/>
      <c r="J132" s="20"/>
      <c r="K132" s="2">
        <f t="shared" si="8"/>
        <v>0</v>
      </c>
      <c r="L132" s="2">
        <f t="shared" si="9"/>
        <v>0</v>
      </c>
      <c r="M132" s="3"/>
    </row>
    <row r="133" spans="2:13" ht="15.75" x14ac:dyDescent="0.25">
      <c r="B133" s="7" t="s">
        <v>57</v>
      </c>
      <c r="C133" s="3" t="s">
        <v>58</v>
      </c>
      <c r="D133" s="3"/>
      <c r="E133" s="20"/>
      <c r="F133" s="20"/>
      <c r="G133" s="19"/>
      <c r="H133" s="19"/>
      <c r="I133" s="20"/>
      <c r="J133" s="20"/>
      <c r="K133" s="2">
        <f t="shared" si="8"/>
        <v>0</v>
      </c>
      <c r="L133" s="2">
        <f t="shared" si="9"/>
        <v>0</v>
      </c>
      <c r="M133" s="3"/>
    </row>
    <row r="134" spans="2:13" ht="15.75" x14ac:dyDescent="0.25">
      <c r="B134" s="7" t="s">
        <v>59</v>
      </c>
      <c r="C134" s="3" t="s">
        <v>60</v>
      </c>
      <c r="D134" s="3" t="s">
        <v>40</v>
      </c>
      <c r="E134" s="20"/>
      <c r="F134" s="20"/>
      <c r="G134" s="19"/>
      <c r="H134" s="19"/>
      <c r="I134" s="20"/>
      <c r="J134" s="20"/>
      <c r="K134" s="2">
        <f t="shared" si="8"/>
        <v>0</v>
      </c>
      <c r="L134" s="2">
        <f t="shared" si="9"/>
        <v>0</v>
      </c>
      <c r="M134" s="3"/>
    </row>
    <row r="135" spans="2:13" ht="15.75" x14ac:dyDescent="0.25">
      <c r="B135" s="7"/>
      <c r="C135" s="3"/>
      <c r="D135" s="3" t="s">
        <v>42</v>
      </c>
      <c r="E135" s="18">
        <v>0.5</v>
      </c>
      <c r="F135" s="19">
        <v>54000</v>
      </c>
      <c r="G135" s="19"/>
      <c r="H135" s="19">
        <v>25563</v>
      </c>
      <c r="I135" s="18">
        <v>1</v>
      </c>
      <c r="J135" s="18">
        <v>1</v>
      </c>
      <c r="K135" s="2">
        <f t="shared" si="8"/>
        <v>52563</v>
      </c>
      <c r="L135" s="2">
        <f t="shared" si="9"/>
        <v>52563</v>
      </c>
      <c r="M135" s="8"/>
    </row>
    <row r="136" spans="2:13" ht="15.75" x14ac:dyDescent="0.25">
      <c r="B136" s="7"/>
      <c r="C136" s="3"/>
      <c r="D136" s="3" t="s">
        <v>44</v>
      </c>
      <c r="E136" s="20"/>
      <c r="F136" s="20"/>
      <c r="G136" s="19"/>
      <c r="H136" s="19"/>
      <c r="I136" s="20"/>
      <c r="J136" s="20"/>
      <c r="K136" s="2">
        <f t="shared" si="8"/>
        <v>0</v>
      </c>
      <c r="L136" s="2">
        <f t="shared" si="9"/>
        <v>0</v>
      </c>
      <c r="M136" s="3"/>
    </row>
    <row r="137" spans="2:13" ht="15" customHeight="1" x14ac:dyDescent="0.25">
      <c r="B137" s="3"/>
      <c r="C137" s="13" t="s">
        <v>61</v>
      </c>
      <c r="D137" s="13"/>
      <c r="E137" s="3"/>
      <c r="F137" s="3"/>
      <c r="G137" s="1">
        <f>SUM(G120:G136)</f>
        <v>0</v>
      </c>
      <c r="H137" s="1">
        <f>SUM(H120:H136)</f>
        <v>25563</v>
      </c>
      <c r="I137" s="3"/>
      <c r="J137" s="3"/>
      <c r="K137" s="1">
        <f>SUM(K120:K136)</f>
        <v>187563</v>
      </c>
      <c r="L137" s="1">
        <f>SUM(L120:L136)</f>
        <v>187563</v>
      </c>
      <c r="M137" s="3"/>
    </row>
    <row r="139" spans="2:13" ht="15" customHeight="1" x14ac:dyDescent="0.25">
      <c r="B139" s="12" t="s">
        <v>62</v>
      </c>
      <c r="C139" s="12"/>
      <c r="D139" s="12"/>
      <c r="E139" s="12"/>
      <c r="F139" s="12"/>
      <c r="G139" s="12"/>
      <c r="H139" s="12"/>
      <c r="I139" s="12"/>
      <c r="J139" s="12"/>
      <c r="K139" s="12"/>
      <c r="L139" s="12"/>
      <c r="M139" s="12"/>
    </row>
    <row r="140" spans="2:13" ht="94.5" x14ac:dyDescent="0.25">
      <c r="B140" s="4" t="s">
        <v>6</v>
      </c>
      <c r="C140" s="4" t="s">
        <v>7</v>
      </c>
      <c r="D140" s="4" t="s">
        <v>8</v>
      </c>
      <c r="E140" s="4" t="s">
        <v>9</v>
      </c>
      <c r="F140" s="4" t="s">
        <v>10</v>
      </c>
      <c r="G140" s="4" t="s">
        <v>11</v>
      </c>
      <c r="H140" s="4" t="s">
        <v>12</v>
      </c>
      <c r="I140" s="4" t="s">
        <v>13</v>
      </c>
      <c r="J140" s="4" t="s">
        <v>14</v>
      </c>
      <c r="K140" s="4" t="s">
        <v>15</v>
      </c>
      <c r="L140" s="4" t="s">
        <v>16</v>
      </c>
      <c r="M140" s="4" t="s">
        <v>17</v>
      </c>
    </row>
    <row r="141" spans="2:13" ht="15.75" x14ac:dyDescent="0.25">
      <c r="B141" s="7" t="s">
        <v>18</v>
      </c>
      <c r="C141" s="3" t="s">
        <v>19</v>
      </c>
      <c r="D141" s="3"/>
      <c r="E141" s="3"/>
      <c r="F141" s="3"/>
      <c r="G141" s="2"/>
      <c r="H141" s="2"/>
      <c r="I141" s="3"/>
      <c r="J141" s="3"/>
      <c r="K141" s="3"/>
      <c r="L141" s="3"/>
      <c r="M141" s="3"/>
    </row>
    <row r="142" spans="2:13" ht="117.75" customHeight="1" x14ac:dyDescent="0.25">
      <c r="B142" s="7" t="s">
        <v>20</v>
      </c>
      <c r="C142" s="3" t="s">
        <v>78</v>
      </c>
      <c r="D142" s="3" t="s">
        <v>22</v>
      </c>
      <c r="E142" s="18">
        <v>0.5</v>
      </c>
      <c r="F142" s="19">
        <v>54000</v>
      </c>
      <c r="G142" s="19"/>
      <c r="H142" s="19"/>
      <c r="I142" s="18">
        <v>1</v>
      </c>
      <c r="J142" s="18">
        <v>1</v>
      </c>
      <c r="K142" s="2">
        <f t="shared" ref="K142:K158" si="10">H142+G142+(E142*F142)</f>
        <v>27000</v>
      </c>
      <c r="L142" s="2">
        <f t="shared" ref="L142:L158" si="11">K142*J142*I142</f>
        <v>27000</v>
      </c>
      <c r="M142" s="8" t="s">
        <v>81</v>
      </c>
    </row>
    <row r="143" spans="2:13" ht="63" x14ac:dyDescent="0.25">
      <c r="B143" s="7" t="s">
        <v>23</v>
      </c>
      <c r="C143" s="3" t="s">
        <v>79</v>
      </c>
      <c r="D143" s="3" t="s">
        <v>22</v>
      </c>
      <c r="E143" s="18">
        <v>1.25</v>
      </c>
      <c r="F143" s="19">
        <v>54000</v>
      </c>
      <c r="G143" s="19"/>
      <c r="H143" s="19"/>
      <c r="I143" s="18">
        <v>1</v>
      </c>
      <c r="J143" s="18">
        <v>1</v>
      </c>
      <c r="K143" s="2">
        <f t="shared" si="10"/>
        <v>67500</v>
      </c>
      <c r="L143" s="2">
        <f t="shared" si="11"/>
        <v>67500</v>
      </c>
      <c r="M143" s="3"/>
    </row>
    <row r="144" spans="2:13" ht="47.25" x14ac:dyDescent="0.25">
      <c r="B144" s="7" t="s">
        <v>25</v>
      </c>
      <c r="C144" s="3" t="s">
        <v>80</v>
      </c>
      <c r="D144" s="3" t="s">
        <v>27</v>
      </c>
      <c r="E144" s="18">
        <v>0.25</v>
      </c>
      <c r="F144" s="19">
        <v>54000</v>
      </c>
      <c r="G144" s="19"/>
      <c r="H144" s="19"/>
      <c r="I144" s="18">
        <v>1</v>
      </c>
      <c r="J144" s="18">
        <v>1</v>
      </c>
      <c r="K144" s="2">
        <f t="shared" si="10"/>
        <v>13500</v>
      </c>
      <c r="L144" s="2">
        <f t="shared" si="11"/>
        <v>13500</v>
      </c>
      <c r="M144" s="3"/>
    </row>
    <row r="145" spans="2:13" ht="15.75" x14ac:dyDescent="0.25">
      <c r="B145" s="7" t="s">
        <v>37</v>
      </c>
      <c r="C145" s="3" t="s">
        <v>38</v>
      </c>
      <c r="D145" s="3"/>
      <c r="E145" s="20"/>
      <c r="F145" s="20"/>
      <c r="G145" s="19"/>
      <c r="H145" s="19"/>
      <c r="I145" s="20"/>
      <c r="J145" s="20"/>
      <c r="K145" s="2">
        <f t="shared" si="10"/>
        <v>0</v>
      </c>
      <c r="L145" s="2">
        <f t="shared" si="11"/>
        <v>0</v>
      </c>
      <c r="M145" s="3"/>
    </row>
    <row r="146" spans="2:13" ht="15.75" x14ac:dyDescent="0.25">
      <c r="B146" s="7" t="s">
        <v>39</v>
      </c>
      <c r="C146" s="3"/>
      <c r="D146" s="3" t="s">
        <v>40</v>
      </c>
      <c r="E146" s="20"/>
      <c r="F146" s="20"/>
      <c r="G146" s="19"/>
      <c r="H146" s="19"/>
      <c r="I146" s="20"/>
      <c r="J146" s="20"/>
      <c r="K146" s="2">
        <f t="shared" si="10"/>
        <v>0</v>
      </c>
      <c r="L146" s="2">
        <f t="shared" si="11"/>
        <v>0</v>
      </c>
      <c r="M146" s="3"/>
    </row>
    <row r="147" spans="2:13" ht="15.75" x14ac:dyDescent="0.25">
      <c r="B147" s="7" t="s">
        <v>41</v>
      </c>
      <c r="C147" s="3"/>
      <c r="D147" s="3" t="s">
        <v>42</v>
      </c>
      <c r="E147" s="20"/>
      <c r="F147" s="20"/>
      <c r="G147" s="19"/>
      <c r="H147" s="19"/>
      <c r="I147" s="20"/>
      <c r="J147" s="20"/>
      <c r="K147" s="2">
        <f t="shared" si="10"/>
        <v>0</v>
      </c>
      <c r="L147" s="2">
        <f t="shared" si="11"/>
        <v>0</v>
      </c>
      <c r="M147" s="3"/>
    </row>
    <row r="148" spans="2:13" ht="15.75" x14ac:dyDescent="0.25">
      <c r="B148" s="7" t="s">
        <v>43</v>
      </c>
      <c r="C148" s="3"/>
      <c r="D148" s="3" t="s">
        <v>44</v>
      </c>
      <c r="E148" s="18">
        <v>0.5</v>
      </c>
      <c r="F148" s="19">
        <v>54000</v>
      </c>
      <c r="G148" s="19"/>
      <c r="H148" s="19"/>
      <c r="I148" s="18">
        <v>1</v>
      </c>
      <c r="J148" s="18">
        <v>1</v>
      </c>
      <c r="K148" s="2">
        <f t="shared" si="10"/>
        <v>27000</v>
      </c>
      <c r="L148" s="2">
        <f t="shared" si="11"/>
        <v>27000</v>
      </c>
      <c r="M148" s="3"/>
    </row>
    <row r="149" spans="2:13" ht="15.75" x14ac:dyDescent="0.25">
      <c r="B149" s="7" t="s">
        <v>45</v>
      </c>
      <c r="C149" s="3" t="s">
        <v>46</v>
      </c>
      <c r="D149" s="3"/>
      <c r="E149" s="20"/>
      <c r="F149" s="20"/>
      <c r="G149" s="19"/>
      <c r="H149" s="19"/>
      <c r="I149" s="20"/>
      <c r="J149" s="20"/>
      <c r="K149" s="2">
        <f t="shared" si="10"/>
        <v>0</v>
      </c>
      <c r="L149" s="2">
        <f t="shared" si="11"/>
        <v>0</v>
      </c>
      <c r="M149" s="3"/>
    </row>
    <row r="150" spans="2:13" ht="15.75" x14ac:dyDescent="0.25">
      <c r="B150" s="7" t="s">
        <v>47</v>
      </c>
      <c r="C150" s="3" t="s">
        <v>48</v>
      </c>
      <c r="D150" s="3"/>
      <c r="E150" s="20"/>
      <c r="F150" s="20"/>
      <c r="G150" s="19"/>
      <c r="H150" s="19"/>
      <c r="I150" s="20"/>
      <c r="J150" s="20"/>
      <c r="K150" s="2">
        <f t="shared" si="10"/>
        <v>0</v>
      </c>
      <c r="L150" s="2">
        <f t="shared" si="11"/>
        <v>0</v>
      </c>
      <c r="M150" s="3"/>
    </row>
    <row r="151" spans="2:13" ht="15.75" x14ac:dyDescent="0.25">
      <c r="B151" s="7" t="s">
        <v>49</v>
      </c>
      <c r="C151" s="3" t="s">
        <v>50</v>
      </c>
      <c r="D151" s="3"/>
      <c r="E151" s="20"/>
      <c r="F151" s="20"/>
      <c r="G151" s="19"/>
      <c r="H151" s="19"/>
      <c r="I151" s="20"/>
      <c r="J151" s="20"/>
      <c r="K151" s="2">
        <f t="shared" si="10"/>
        <v>0</v>
      </c>
      <c r="L151" s="2">
        <f t="shared" si="11"/>
        <v>0</v>
      </c>
      <c r="M151" s="3"/>
    </row>
    <row r="152" spans="2:13" ht="15.75" x14ac:dyDescent="0.25">
      <c r="B152" s="7" t="s">
        <v>51</v>
      </c>
      <c r="C152" s="3" t="s">
        <v>52</v>
      </c>
      <c r="D152" s="3"/>
      <c r="E152" s="3"/>
      <c r="F152" s="3"/>
      <c r="G152" s="2"/>
      <c r="H152" s="2"/>
      <c r="I152" s="3"/>
      <c r="J152" s="3"/>
      <c r="K152" s="2">
        <f t="shared" si="10"/>
        <v>0</v>
      </c>
      <c r="L152" s="2">
        <f t="shared" si="11"/>
        <v>0</v>
      </c>
      <c r="M152" s="3"/>
    </row>
    <row r="153" spans="2:13" ht="31.5" x14ac:dyDescent="0.25">
      <c r="B153" s="7" t="s">
        <v>53</v>
      </c>
      <c r="C153" s="3" t="s">
        <v>54</v>
      </c>
      <c r="D153" s="3"/>
      <c r="E153" s="3"/>
      <c r="F153" s="3"/>
      <c r="G153" s="2"/>
      <c r="H153" s="2"/>
      <c r="I153" s="3"/>
      <c r="J153" s="3"/>
      <c r="K153" s="2">
        <f t="shared" si="10"/>
        <v>0</v>
      </c>
      <c r="L153" s="2">
        <f t="shared" si="11"/>
        <v>0</v>
      </c>
      <c r="M153" s="3"/>
    </row>
    <row r="154" spans="2:13" ht="15.75" x14ac:dyDescent="0.25">
      <c r="B154" s="7"/>
      <c r="C154" s="3" t="s">
        <v>55</v>
      </c>
      <c r="D154" s="3" t="s">
        <v>56</v>
      </c>
      <c r="E154" s="3"/>
      <c r="F154" s="3"/>
      <c r="G154" s="2"/>
      <c r="H154" s="2"/>
      <c r="I154" s="3"/>
      <c r="J154" s="3"/>
      <c r="K154" s="2">
        <f t="shared" si="10"/>
        <v>0</v>
      </c>
      <c r="L154" s="2">
        <f t="shared" si="11"/>
        <v>0</v>
      </c>
      <c r="M154" s="3"/>
    </row>
    <row r="155" spans="2:13" ht="15.75" x14ac:dyDescent="0.25">
      <c r="B155" s="7" t="s">
        <v>57</v>
      </c>
      <c r="C155" s="3" t="s">
        <v>58</v>
      </c>
      <c r="D155" s="3"/>
      <c r="E155" s="3"/>
      <c r="F155" s="3"/>
      <c r="G155" s="2"/>
      <c r="H155" s="2"/>
      <c r="I155" s="3"/>
      <c r="J155" s="3"/>
      <c r="K155" s="2">
        <f t="shared" si="10"/>
        <v>0</v>
      </c>
      <c r="L155" s="2">
        <f t="shared" si="11"/>
        <v>0</v>
      </c>
      <c r="M155" s="3"/>
    </row>
    <row r="156" spans="2:13" ht="15.75" x14ac:dyDescent="0.25">
      <c r="B156" s="7" t="s">
        <v>59</v>
      </c>
      <c r="C156" s="3" t="s">
        <v>60</v>
      </c>
      <c r="D156" s="3" t="s">
        <v>40</v>
      </c>
      <c r="E156" s="3"/>
      <c r="F156" s="3"/>
      <c r="G156" s="2"/>
      <c r="H156" s="2"/>
      <c r="I156" s="3"/>
      <c r="J156" s="3"/>
      <c r="K156" s="2">
        <f t="shared" si="10"/>
        <v>0</v>
      </c>
      <c r="L156" s="2">
        <f t="shared" si="11"/>
        <v>0</v>
      </c>
      <c r="M156" s="3"/>
    </row>
    <row r="157" spans="2:13" ht="50.25" customHeight="1" x14ac:dyDescent="0.25">
      <c r="B157" s="7"/>
      <c r="C157" s="3"/>
      <c r="D157" s="3" t="s">
        <v>42</v>
      </c>
      <c r="E157" s="18">
        <v>0.5</v>
      </c>
      <c r="F157" s="19">
        <v>54000</v>
      </c>
      <c r="G157" s="19"/>
      <c r="H157" s="19">
        <v>25563</v>
      </c>
      <c r="I157" s="18">
        <v>1</v>
      </c>
      <c r="J157" s="18">
        <v>1</v>
      </c>
      <c r="K157" s="2">
        <f t="shared" si="10"/>
        <v>52563</v>
      </c>
      <c r="L157" s="2">
        <f t="shared" si="11"/>
        <v>52563</v>
      </c>
      <c r="M157" s="8"/>
    </row>
    <row r="158" spans="2:13" ht="15.75" x14ac:dyDescent="0.25">
      <c r="B158" s="7"/>
      <c r="C158" s="3"/>
      <c r="D158" s="3" t="s">
        <v>44</v>
      </c>
      <c r="E158" s="3"/>
      <c r="F158" s="3"/>
      <c r="G158" s="2"/>
      <c r="H158" s="2"/>
      <c r="I158" s="3"/>
      <c r="J158" s="3"/>
      <c r="K158" s="2">
        <f t="shared" si="10"/>
        <v>0</v>
      </c>
      <c r="L158" s="2">
        <f t="shared" si="11"/>
        <v>0</v>
      </c>
      <c r="M158" s="3"/>
    </row>
    <row r="159" spans="2:13" ht="15" customHeight="1" x14ac:dyDescent="0.25">
      <c r="B159" s="3"/>
      <c r="C159" s="13" t="s">
        <v>61</v>
      </c>
      <c r="D159" s="13"/>
      <c r="E159" s="3"/>
      <c r="F159" s="3"/>
      <c r="G159" s="1">
        <f>SUM(G142:G158)</f>
        <v>0</v>
      </c>
      <c r="H159" s="1">
        <f>SUM(H142:H158)</f>
        <v>25563</v>
      </c>
      <c r="I159" s="3"/>
      <c r="J159" s="3"/>
      <c r="K159" s="1">
        <f>SUM(K142:K158)</f>
        <v>187563</v>
      </c>
      <c r="L159" s="1">
        <f>SUM(L142:L158)</f>
        <v>187563</v>
      </c>
      <c r="M159" s="3"/>
    </row>
    <row r="161" spans="1:13" ht="15" customHeight="1" x14ac:dyDescent="0.25">
      <c r="B161" s="12" t="s">
        <v>64</v>
      </c>
      <c r="C161" s="12"/>
      <c r="D161" s="12"/>
      <c r="E161" s="12"/>
      <c r="F161" s="12"/>
      <c r="G161" s="12"/>
      <c r="H161" s="12"/>
      <c r="I161" s="12"/>
      <c r="J161" s="12"/>
      <c r="K161" s="12"/>
      <c r="L161" s="12"/>
      <c r="M161" s="12"/>
    </row>
    <row r="162" spans="1:13" ht="15" customHeight="1" x14ac:dyDescent="0.25">
      <c r="B162" s="3"/>
      <c r="C162" s="14" t="s">
        <v>65</v>
      </c>
      <c r="D162" s="14"/>
      <c r="E162" s="14"/>
      <c r="F162" s="14"/>
      <c r="G162" s="14"/>
      <c r="H162" s="14"/>
      <c r="I162" s="14"/>
      <c r="J162" s="14"/>
      <c r="K162" s="3"/>
      <c r="L162" s="1">
        <f>L137</f>
        <v>187563</v>
      </c>
      <c r="M162" s="3"/>
    </row>
    <row r="163" spans="1:13" ht="15" customHeight="1" x14ac:dyDescent="0.25">
      <c r="B163" s="3"/>
      <c r="C163" s="14" t="s">
        <v>66</v>
      </c>
      <c r="D163" s="14"/>
      <c r="E163" s="14"/>
      <c r="F163" s="14"/>
      <c r="G163" s="14"/>
      <c r="H163" s="14"/>
      <c r="I163" s="14"/>
      <c r="J163" s="14"/>
      <c r="K163" s="3"/>
      <c r="L163" s="1">
        <f>L159</f>
        <v>187563</v>
      </c>
      <c r="M163" s="3"/>
    </row>
    <row r="164" spans="1:13" ht="15" customHeight="1" x14ac:dyDescent="0.25">
      <c r="B164" s="3"/>
      <c r="C164" s="14" t="s">
        <v>67</v>
      </c>
      <c r="D164" s="14"/>
      <c r="E164" s="14"/>
      <c r="F164" s="14"/>
      <c r="G164" s="14"/>
      <c r="H164" s="14"/>
      <c r="I164" s="14"/>
      <c r="J164" s="14"/>
      <c r="K164" s="3"/>
      <c r="L164" s="1">
        <f>L137-L159</f>
        <v>0</v>
      </c>
      <c r="M164" s="3"/>
    </row>
    <row r="165" spans="1:13" ht="15" customHeight="1" x14ac:dyDescent="0.25">
      <c r="B165" s="3"/>
      <c r="C165" s="14" t="s">
        <v>68</v>
      </c>
      <c r="D165" s="14"/>
      <c r="E165" s="14"/>
      <c r="F165" s="14"/>
      <c r="G165" s="14"/>
      <c r="H165" s="14"/>
      <c r="I165" s="14"/>
      <c r="J165" s="14"/>
      <c r="K165" s="3"/>
      <c r="L165" s="9">
        <f>(L137-L159)/L137</f>
        <v>0</v>
      </c>
      <c r="M165" s="3"/>
    </row>
    <row r="166" spans="1:13" ht="39.75" customHeight="1" x14ac:dyDescent="0.25">
      <c r="C166" s="15" t="s">
        <v>82</v>
      </c>
      <c r="D166" s="15"/>
      <c r="E166" s="15"/>
      <c r="F166" s="15"/>
      <c r="G166" s="15"/>
      <c r="H166" s="15"/>
      <c r="I166" s="15"/>
      <c r="J166" s="15"/>
      <c r="K166" s="15"/>
      <c r="L166" s="15"/>
      <c r="M166" s="15"/>
    </row>
    <row r="168" spans="1:13" ht="15" customHeight="1" x14ac:dyDescent="0.25">
      <c r="A168" s="6" t="s">
        <v>83</v>
      </c>
      <c r="B168" s="12" t="s">
        <v>84</v>
      </c>
      <c r="C168" s="12"/>
      <c r="D168" s="12"/>
      <c r="E168" s="12"/>
      <c r="F168" s="12"/>
      <c r="G168" s="12"/>
      <c r="H168" s="12"/>
      <c r="I168" s="12"/>
      <c r="J168" s="12"/>
      <c r="K168" s="12"/>
      <c r="L168" s="12"/>
      <c r="M168" s="12"/>
    </row>
    <row r="170" spans="1:13" ht="38.25" customHeight="1" x14ac:dyDescent="0.25">
      <c r="B170" s="4" t="s">
        <v>6</v>
      </c>
      <c r="C170" s="13" t="s">
        <v>85</v>
      </c>
      <c r="D170" s="13"/>
      <c r="E170" s="13" t="s">
        <v>86</v>
      </c>
      <c r="F170" s="13"/>
      <c r="G170" s="13"/>
      <c r="H170" s="13" t="s">
        <v>87</v>
      </c>
      <c r="I170" s="13"/>
      <c r="J170" s="13"/>
      <c r="K170" s="13" t="s">
        <v>67</v>
      </c>
      <c r="L170" s="13"/>
    </row>
    <row r="171" spans="1:13" ht="35.25" customHeight="1" x14ac:dyDescent="0.25">
      <c r="B171" s="7">
        <v>1</v>
      </c>
      <c r="C171" s="14" t="s">
        <v>88</v>
      </c>
      <c r="D171" s="14"/>
      <c r="E171" s="16">
        <f>L30</f>
        <v>1208628</v>
      </c>
      <c r="F171" s="16"/>
      <c r="G171" s="16"/>
      <c r="H171" s="16">
        <f>L55</f>
        <v>1208628</v>
      </c>
      <c r="I171" s="16"/>
      <c r="J171" s="16"/>
      <c r="K171" s="16">
        <f>E171-H171</f>
        <v>0</v>
      </c>
      <c r="L171" s="16"/>
    </row>
    <row r="172" spans="1:13" ht="32.25" customHeight="1" x14ac:dyDescent="0.25">
      <c r="B172" s="7">
        <v>2</v>
      </c>
      <c r="C172" s="14" t="s">
        <v>89</v>
      </c>
      <c r="D172" s="14"/>
      <c r="E172" s="16">
        <f>L85</f>
        <v>457563</v>
      </c>
      <c r="F172" s="16"/>
      <c r="G172" s="16"/>
      <c r="H172" s="16">
        <f>L107</f>
        <v>457563</v>
      </c>
      <c r="I172" s="16"/>
      <c r="J172" s="16"/>
      <c r="K172" s="16">
        <f>E172-H172</f>
        <v>0</v>
      </c>
      <c r="L172" s="16"/>
    </row>
    <row r="173" spans="1:13" ht="40.5" customHeight="1" x14ac:dyDescent="0.25">
      <c r="B173" s="7">
        <v>3</v>
      </c>
      <c r="C173" s="14" t="s">
        <v>90</v>
      </c>
      <c r="D173" s="14"/>
      <c r="E173" s="16">
        <f>L137</f>
        <v>187563</v>
      </c>
      <c r="F173" s="16"/>
      <c r="G173" s="16"/>
      <c r="H173" s="16">
        <f>L159</f>
        <v>187563</v>
      </c>
      <c r="I173" s="16"/>
      <c r="J173" s="16"/>
      <c r="K173" s="16">
        <f>E173-H173</f>
        <v>0</v>
      </c>
      <c r="L173" s="16"/>
    </row>
    <row r="174" spans="1:13" ht="15" customHeight="1" x14ac:dyDescent="0.25">
      <c r="B174" s="3"/>
      <c r="C174" s="13" t="s">
        <v>91</v>
      </c>
      <c r="D174" s="13"/>
      <c r="E174" s="17">
        <f>SUM(E171:E173)</f>
        <v>1853754</v>
      </c>
      <c r="F174" s="17"/>
      <c r="G174" s="17"/>
      <c r="H174" s="17">
        <f>SUM(H171:H173)</f>
        <v>1853754</v>
      </c>
      <c r="I174" s="17"/>
      <c r="J174" s="17"/>
      <c r="K174" s="17">
        <f>E174-H174</f>
        <v>0</v>
      </c>
      <c r="L174" s="17"/>
    </row>
    <row r="176" spans="1:13" ht="26.85" customHeight="1" x14ac:dyDescent="0.25">
      <c r="B176" s="15"/>
      <c r="C176" s="15"/>
      <c r="D176" s="15"/>
      <c r="E176" s="15"/>
      <c r="F176" s="15"/>
      <c r="G176" s="15"/>
      <c r="H176" s="15"/>
      <c r="I176" s="15"/>
      <c r="J176" s="15"/>
      <c r="K176" s="15"/>
      <c r="L176" s="15"/>
      <c r="M176" s="15"/>
    </row>
  </sheetData>
  <mergeCells count="58">
    <mergeCell ref="A1:C1"/>
    <mergeCell ref="B176:M176"/>
    <mergeCell ref="C173:D173"/>
    <mergeCell ref="E173:G173"/>
    <mergeCell ref="H173:J173"/>
    <mergeCell ref="K173:L173"/>
    <mergeCell ref="C174:D174"/>
    <mergeCell ref="E174:G174"/>
    <mergeCell ref="H174:J174"/>
    <mergeCell ref="K174:L174"/>
    <mergeCell ref="C171:D171"/>
    <mergeCell ref="E171:G171"/>
    <mergeCell ref="H171:J171"/>
    <mergeCell ref="K171:L171"/>
    <mergeCell ref="C172:D172"/>
    <mergeCell ref="E172:G172"/>
    <mergeCell ref="H172:J172"/>
    <mergeCell ref="K172:L172"/>
    <mergeCell ref="B168:M168"/>
    <mergeCell ref="C170:D170"/>
    <mergeCell ref="E170:G170"/>
    <mergeCell ref="H170:J170"/>
    <mergeCell ref="K170:L170"/>
    <mergeCell ref="C162:J162"/>
    <mergeCell ref="C163:J163"/>
    <mergeCell ref="C164:J164"/>
    <mergeCell ref="C165:J165"/>
    <mergeCell ref="C166:M166"/>
    <mergeCell ref="B117:M117"/>
    <mergeCell ref="C137:D137"/>
    <mergeCell ref="B139:M139"/>
    <mergeCell ref="C159:D159"/>
    <mergeCell ref="B161:M161"/>
    <mergeCell ref="C111:J111"/>
    <mergeCell ref="C112:J112"/>
    <mergeCell ref="C113:J113"/>
    <mergeCell ref="C114:M114"/>
    <mergeCell ref="B116:M116"/>
    <mergeCell ref="C85:D85"/>
    <mergeCell ref="B87:M87"/>
    <mergeCell ref="C107:D107"/>
    <mergeCell ref="B109:M109"/>
    <mergeCell ref="C110:J110"/>
    <mergeCell ref="C60:J60"/>
    <mergeCell ref="C61:J61"/>
    <mergeCell ref="C62:M62"/>
    <mergeCell ref="B64:M64"/>
    <mergeCell ref="B65:M65"/>
    <mergeCell ref="B32:M32"/>
    <mergeCell ref="C55:D55"/>
    <mergeCell ref="B57:M57"/>
    <mergeCell ref="C58:J58"/>
    <mergeCell ref="C59:J59"/>
    <mergeCell ref="K2:M2"/>
    <mergeCell ref="B4:M4"/>
    <mergeCell ref="B6:M6"/>
    <mergeCell ref="B7:M7"/>
    <mergeCell ref="C30:D30"/>
  </mergeCells>
  <pageMargins left="0.25" right="0.25" top="0.75" bottom="0.75" header="0.3" footer="0.3"/>
  <pageSetup paperSize="9" scale="72" fitToHeight="0"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TTHC sửa đổi, bổ sung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Hong Anh Le</cp:lastModifiedBy>
  <cp:revision>0</cp:revision>
  <cp:lastPrinted>2026-07-06T11:04:56Z</cp:lastPrinted>
  <dcterms:created xsi:type="dcterms:W3CDTF">2026-07-06T05:42:28Z</dcterms:created>
  <dcterms:modified xsi:type="dcterms:W3CDTF">2026-07-06T11:09:07Z</dcterms:modified>
  <dc:language>en-US</dc:language>
</cp:coreProperties>
</file>